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LAD\TenaDasa\Tena Dasa\Kanalizacija\Kanalizacija Hotedršica_2023\JN\objava_JN_17.10.2023\vprašanja\odgovor_17.11.2023_6\2\2-2 Ponudbeni predračun_popr\2-2 Ponudbeni predračun_popr\"/>
    </mc:Choice>
  </mc:AlternateContent>
  <bookViews>
    <workbookView xWindow="-38520" yWindow="-120" windowWidth="38640" windowHeight="21240" tabRatio="948"/>
  </bookViews>
  <sheets>
    <sheet name="REKAPITULACIJA" sheetId="18" r:id="rId1"/>
    <sheet name="NAVODILA" sheetId="108" r:id="rId2"/>
    <sheet name="Č0-GD" sheetId="119" r:id="rId3"/>
    <sheet name="Č0-ED" sheetId="125" r:id="rId4"/>
    <sheet name="Č1-GD" sheetId="122" r:id="rId5"/>
    <sheet name="Č1-ED" sheetId="126" r:id="rId6"/>
    <sheet name="Č2-GD" sheetId="97" r:id="rId7"/>
    <sheet name="Č2-ED" sheetId="127" r:id="rId8"/>
    <sheet name="Č3-GD" sheetId="105" r:id="rId9"/>
    <sheet name="Č3-ED" sheetId="128" r:id="rId10"/>
    <sheet name="Č4-GD" sheetId="109" r:id="rId11"/>
    <sheet name="Č4-ED" sheetId="129" r:id="rId12"/>
    <sheet name="Č5-GD" sheetId="110" r:id="rId13"/>
    <sheet name="Č5-ED" sheetId="130" r:id="rId14"/>
    <sheet name="Č6-GD" sheetId="111" r:id="rId15"/>
    <sheet name="Č6-ED" sheetId="131" r:id="rId16"/>
    <sheet name="Č7-GD" sheetId="124" r:id="rId17"/>
    <sheet name="Č7-ED" sheetId="132" r:id="rId18"/>
    <sheet name="Č8-GD" sheetId="113" r:id="rId19"/>
    <sheet name="Č8-ED" sheetId="133" r:id="rId20"/>
    <sheet name="OSTALO" sheetId="107" r:id="rId21"/>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3">'Č0-ED'!$A$1:$H$20</definedName>
    <definedName name="_xlnm.Print_Area" localSheetId="2">'Č0-GD'!$A$1:$H$72</definedName>
    <definedName name="_xlnm.Print_Area" localSheetId="5">'Č1-ED'!$A$1:$H$111</definedName>
    <definedName name="_xlnm.Print_Area" localSheetId="4">'Č1-GD'!$A$1:$H$92</definedName>
    <definedName name="_xlnm.Print_Area" localSheetId="7">'Č2-ED'!$A$1:$H$104</definedName>
    <definedName name="_xlnm.Print_Area" localSheetId="6">'Č2-GD'!$A$1:$H$92</definedName>
    <definedName name="_xlnm.Print_Area" localSheetId="9">'Č3-ED'!$A$1:$H$111</definedName>
    <definedName name="_xlnm.Print_Area" localSheetId="8">'Č3-GD'!$A$1:$H$114</definedName>
    <definedName name="_xlnm.Print_Area" localSheetId="11">'Č4-ED'!$A$1:$H$104</definedName>
    <definedName name="_xlnm.Print_Area" localSheetId="10">'Č4-GD'!$A$1:$H$89</definedName>
    <definedName name="_xlnm.Print_Area" localSheetId="13">'Č5-ED'!$A$1:$H$104</definedName>
    <definedName name="_xlnm.Print_Area" localSheetId="12">'Č5-GD'!$A$1:$H$71</definedName>
    <definedName name="_xlnm.Print_Area" localSheetId="15">'Č6-ED'!$A$1:$H$107</definedName>
    <definedName name="_xlnm.Print_Area" localSheetId="14">'Č6-GD'!$A$1:$H$63</definedName>
    <definedName name="_xlnm.Print_Area" localSheetId="17">'Č7-ED'!$A$1:$H$83</definedName>
    <definedName name="_xlnm.Print_Area" localSheetId="16">'Č7-GD'!$A$1:$H$77</definedName>
    <definedName name="_xlnm.Print_Area" localSheetId="19">'Č8-ED'!$A$1:$H$104</definedName>
    <definedName name="_xlnm.Print_Area" localSheetId="18">'Č8-GD'!$A$1:$H$69</definedName>
    <definedName name="_xlnm.Print_Area" localSheetId="1">NAVODILA!$A$1:$E$67</definedName>
    <definedName name="_xlnm.Print_Area" localSheetId="20">OSTALO!$A$1:$H$24</definedName>
    <definedName name="_xlnm.Print_Area" localSheetId="0">REKAPITULACIJA!$A$1:$I$46</definedName>
    <definedName name="sss">#REF!</definedName>
    <definedName name="_xlnm.Print_Titles" localSheetId="3">'Č0-ED'!$1:$1</definedName>
    <definedName name="_xlnm.Print_Titles" localSheetId="2">'Č0-GD'!$1:$1</definedName>
    <definedName name="_xlnm.Print_Titles" localSheetId="5">'Č1-ED'!$1:$1</definedName>
    <definedName name="_xlnm.Print_Titles" localSheetId="4">'Č1-GD'!$1:$1</definedName>
    <definedName name="_xlnm.Print_Titles" localSheetId="7">'Č2-ED'!$1:$1</definedName>
    <definedName name="_xlnm.Print_Titles" localSheetId="6">'Č2-GD'!$1:$1</definedName>
    <definedName name="_xlnm.Print_Titles" localSheetId="9">'Č3-ED'!$1:$1</definedName>
    <definedName name="_xlnm.Print_Titles" localSheetId="8">'Č3-GD'!$1:$1</definedName>
    <definedName name="_xlnm.Print_Titles" localSheetId="11">'Č4-ED'!$1:$1</definedName>
    <definedName name="_xlnm.Print_Titles" localSheetId="10">'Č4-GD'!$1:$1</definedName>
    <definedName name="_xlnm.Print_Titles" localSheetId="13">'Č5-ED'!$1:$1</definedName>
    <definedName name="_xlnm.Print_Titles" localSheetId="12">'Č5-GD'!$1:$1</definedName>
    <definedName name="_xlnm.Print_Titles" localSheetId="15">'Č6-ED'!$1:$1</definedName>
    <definedName name="_xlnm.Print_Titles" localSheetId="14">'Č6-GD'!$1:$1</definedName>
    <definedName name="_xlnm.Print_Titles" localSheetId="17">'Č7-ED'!$1:$1</definedName>
    <definedName name="_xlnm.Print_Titles" localSheetId="16">'Č7-GD'!$1:$1</definedName>
    <definedName name="_xlnm.Print_Titles" localSheetId="19">'Č8-ED'!$1:$1</definedName>
    <definedName name="_xlnm.Print_Titles" localSheetId="18">'Č8-GD'!$1:$1</definedName>
    <definedName name="_xlnm.Print_Titles" localSheetId="20">OSTALO!$1:$1</definedName>
  </definedNames>
  <calcPr calcId="162913" fullPrecision="0"/>
</workbook>
</file>

<file path=xl/calcChain.xml><?xml version="1.0" encoding="utf-8"?>
<calcChain xmlns="http://schemas.openxmlformats.org/spreadsheetml/2006/main">
  <c r="J65" i="97" l="1"/>
  <c r="J66" i="97"/>
  <c r="J67" i="97"/>
  <c r="J68" i="97"/>
  <c r="J69" i="97"/>
  <c r="J70" i="97"/>
  <c r="J71" i="97"/>
  <c r="J72" i="97"/>
  <c r="J73" i="97"/>
  <c r="J74" i="97"/>
  <c r="F49" i="126"/>
  <c r="H49" i="126" s="1"/>
  <c r="J32" i="119"/>
  <c r="J33" i="119"/>
  <c r="J34" i="119"/>
  <c r="J35" i="119"/>
  <c r="J36" i="119"/>
  <c r="J37" i="119"/>
  <c r="J38" i="119"/>
  <c r="J39" i="119"/>
  <c r="J40" i="119"/>
  <c r="J41" i="119"/>
  <c r="J45" i="119"/>
  <c r="J46" i="119"/>
  <c r="J47" i="119"/>
  <c r="J48" i="119"/>
  <c r="J49" i="119"/>
  <c r="J50" i="119"/>
  <c r="J51" i="119"/>
  <c r="J52" i="119"/>
  <c r="J53" i="119"/>
  <c r="J54" i="119"/>
  <c r="J58" i="119"/>
  <c r="J59" i="119"/>
  <c r="J60" i="119"/>
  <c r="J61" i="119"/>
  <c r="J62" i="119"/>
  <c r="J63" i="119"/>
  <c r="J64" i="119"/>
  <c r="J65" i="119"/>
  <c r="J66" i="119"/>
  <c r="J67" i="119"/>
  <c r="H87" i="133"/>
  <c r="G87" i="133"/>
  <c r="H30" i="133"/>
  <c r="H28" i="133"/>
  <c r="H25" i="133"/>
  <c r="H23" i="133"/>
  <c r="H20" i="133"/>
  <c r="H18" i="133"/>
  <c r="H16" i="133"/>
  <c r="H14" i="133"/>
  <c r="H12" i="133"/>
  <c r="H7" i="133"/>
  <c r="H89" i="133"/>
  <c r="H91" i="133"/>
  <c r="H96" i="133"/>
  <c r="H95" i="133"/>
  <c r="H94" i="133"/>
  <c r="H102" i="133"/>
  <c r="G102" i="133"/>
  <c r="H100" i="133"/>
  <c r="G100" i="133"/>
  <c r="H98" i="133"/>
  <c r="G98" i="133"/>
  <c r="H39" i="113"/>
  <c r="H37" i="113"/>
  <c r="H35" i="113"/>
  <c r="H33" i="113"/>
  <c r="H31" i="113"/>
  <c r="H29" i="113"/>
  <c r="H27" i="113"/>
  <c r="H23" i="113"/>
  <c r="H21" i="113"/>
  <c r="H19" i="113"/>
  <c r="H17" i="113"/>
  <c r="H15" i="113"/>
  <c r="H13" i="113"/>
  <c r="H11" i="113"/>
  <c r="H8" i="113"/>
  <c r="H75" i="132"/>
  <c r="H74" i="132"/>
  <c r="H73" i="132"/>
  <c r="H70" i="132"/>
  <c r="H68" i="132"/>
  <c r="H21" i="132"/>
  <c r="H19" i="132"/>
  <c r="H16" i="132"/>
  <c r="H14" i="132"/>
  <c r="H11" i="132"/>
  <c r="H9" i="132"/>
  <c r="H7" i="132"/>
  <c r="H81" i="132"/>
  <c r="G81" i="132"/>
  <c r="H79" i="132"/>
  <c r="G79" i="132"/>
  <c r="H77" i="132"/>
  <c r="G77" i="132"/>
  <c r="H66" i="132"/>
  <c r="G66" i="132"/>
  <c r="H75" i="124"/>
  <c r="H32" i="124"/>
  <c r="H30" i="124"/>
  <c r="H28" i="124"/>
  <c r="H26" i="124"/>
  <c r="H24" i="124"/>
  <c r="H22" i="124"/>
  <c r="H20" i="124"/>
  <c r="H16" i="124"/>
  <c r="H14" i="124"/>
  <c r="H10" i="124"/>
  <c r="H31" i="131"/>
  <c r="H29" i="131"/>
  <c r="H26" i="131"/>
  <c r="H24" i="131"/>
  <c r="H21" i="131"/>
  <c r="H19" i="131"/>
  <c r="H17" i="131"/>
  <c r="H15" i="131"/>
  <c r="H13" i="131"/>
  <c r="H7" i="131"/>
  <c r="H99" i="131"/>
  <c r="H98" i="131"/>
  <c r="H97" i="131"/>
  <c r="H94" i="131"/>
  <c r="H92" i="131"/>
  <c r="H90" i="131"/>
  <c r="G90" i="131"/>
  <c r="H105" i="131"/>
  <c r="G105" i="131"/>
  <c r="H103" i="131"/>
  <c r="G103" i="131"/>
  <c r="H101" i="131"/>
  <c r="G101" i="131"/>
  <c r="H61" i="111"/>
  <c r="H31" i="111"/>
  <c r="H29" i="111"/>
  <c r="H27" i="111"/>
  <c r="H25" i="111"/>
  <c r="H23" i="111"/>
  <c r="H21" i="111"/>
  <c r="H19" i="111"/>
  <c r="H15" i="111"/>
  <c r="H13" i="111"/>
  <c r="H9" i="111"/>
  <c r="H96" i="130"/>
  <c r="H95" i="130"/>
  <c r="H94" i="130"/>
  <c r="H91" i="130"/>
  <c r="H89" i="130"/>
  <c r="H30" i="130"/>
  <c r="H28" i="130"/>
  <c r="H25" i="130"/>
  <c r="H23" i="130"/>
  <c r="H20" i="130"/>
  <c r="H18" i="130"/>
  <c r="H16" i="130"/>
  <c r="H14" i="130"/>
  <c r="H12" i="130"/>
  <c r="H7" i="130"/>
  <c r="H102" i="130"/>
  <c r="G102" i="130"/>
  <c r="H100" i="130"/>
  <c r="G100" i="130"/>
  <c r="H98" i="130"/>
  <c r="G98" i="130"/>
  <c r="H87" i="130"/>
  <c r="G87" i="130"/>
  <c r="H69" i="110"/>
  <c r="H39" i="110"/>
  <c r="H37" i="110"/>
  <c r="H35" i="110"/>
  <c r="H33" i="110"/>
  <c r="H31" i="110"/>
  <c r="H29" i="110"/>
  <c r="H27" i="110"/>
  <c r="H23" i="110"/>
  <c r="H21" i="110"/>
  <c r="H19" i="110"/>
  <c r="H17" i="110"/>
  <c r="H15" i="110"/>
  <c r="H13" i="110"/>
  <c r="H11" i="110"/>
  <c r="H8" i="110"/>
  <c r="H96" i="129"/>
  <c r="H95" i="129"/>
  <c r="H94" i="129"/>
  <c r="H91" i="129"/>
  <c r="H89" i="129"/>
  <c r="H30" i="129"/>
  <c r="H28" i="129"/>
  <c r="H25" i="129"/>
  <c r="H23" i="129"/>
  <c r="H20" i="129"/>
  <c r="H18" i="129"/>
  <c r="H16" i="129"/>
  <c r="H14" i="129"/>
  <c r="H12" i="129"/>
  <c r="H7" i="129"/>
  <c r="H87" i="129"/>
  <c r="G87" i="129"/>
  <c r="H102" i="129"/>
  <c r="G102" i="129"/>
  <c r="H100" i="129"/>
  <c r="G100" i="129"/>
  <c r="H98" i="129"/>
  <c r="G98" i="129"/>
  <c r="H87" i="109"/>
  <c r="H31" i="109"/>
  <c r="H29" i="109"/>
  <c r="H27" i="109"/>
  <c r="H25" i="109"/>
  <c r="H23" i="109"/>
  <c r="H21" i="109"/>
  <c r="H19" i="109"/>
  <c r="H15" i="109"/>
  <c r="H13" i="109"/>
  <c r="H9" i="109"/>
  <c r="H94" i="128"/>
  <c r="G94" i="128"/>
  <c r="H109" i="128"/>
  <c r="G109" i="128"/>
  <c r="H107" i="128"/>
  <c r="G107" i="128"/>
  <c r="H105" i="128"/>
  <c r="G105" i="128"/>
  <c r="H112" i="105"/>
  <c r="H110" i="105"/>
  <c r="H108" i="105"/>
  <c r="H35" i="105"/>
  <c r="H33" i="105"/>
  <c r="H31" i="105"/>
  <c r="H29" i="105"/>
  <c r="H27" i="105"/>
  <c r="H25" i="105"/>
  <c r="H23" i="105"/>
  <c r="H19" i="105"/>
  <c r="H17" i="105"/>
  <c r="H13" i="105"/>
  <c r="H11" i="105"/>
  <c r="H9" i="105"/>
  <c r="H100" i="127"/>
  <c r="G100" i="127"/>
  <c r="H98" i="127"/>
  <c r="G98" i="127"/>
  <c r="H107" i="126"/>
  <c r="G107" i="126"/>
  <c r="H87" i="127"/>
  <c r="G87" i="127"/>
  <c r="H30" i="126"/>
  <c r="H109" i="126"/>
  <c r="H105" i="126"/>
  <c r="H103" i="126"/>
  <c r="H102" i="126"/>
  <c r="H101" i="126"/>
  <c r="H98" i="126"/>
  <c r="H96" i="126"/>
  <c r="H94" i="126"/>
  <c r="G94" i="126"/>
  <c r="H37" i="126"/>
  <c r="H35" i="126"/>
  <c r="H32" i="126"/>
  <c r="H27" i="126"/>
  <c r="H25" i="126"/>
  <c r="H23" i="126"/>
  <c r="H21" i="126"/>
  <c r="H19" i="126"/>
  <c r="H17" i="126"/>
  <c r="H15" i="126"/>
  <c r="H13" i="126"/>
  <c r="H11" i="126"/>
  <c r="H9" i="126"/>
  <c r="H7" i="126"/>
  <c r="H90" i="122"/>
  <c r="H88" i="122"/>
  <c r="H41" i="122"/>
  <c r="H39" i="122"/>
  <c r="H37" i="122"/>
  <c r="H35" i="122"/>
  <c r="H33" i="122"/>
  <c r="H31" i="122"/>
  <c r="H29" i="122"/>
  <c r="H25" i="122"/>
  <c r="H23" i="122"/>
  <c r="H21" i="122"/>
  <c r="H19" i="122"/>
  <c r="H17" i="122"/>
  <c r="H15" i="122"/>
  <c r="H13" i="122"/>
  <c r="H10" i="122"/>
  <c r="H8" i="122"/>
  <c r="H102" i="127"/>
  <c r="H96" i="127"/>
  <c r="H95" i="127"/>
  <c r="H94" i="127"/>
  <c r="H91" i="127"/>
  <c r="H89" i="127"/>
  <c r="H30" i="127"/>
  <c r="H28" i="127"/>
  <c r="H25" i="127"/>
  <c r="H23" i="127"/>
  <c r="H20" i="127"/>
  <c r="H18" i="127"/>
  <c r="H16" i="127"/>
  <c r="H14" i="127"/>
  <c r="H12" i="127"/>
  <c r="H7" i="127"/>
  <c r="H49" i="97"/>
  <c r="H47" i="97"/>
  <c r="H45" i="97"/>
  <c r="H43" i="97"/>
  <c r="H41" i="97"/>
  <c r="H39" i="97"/>
  <c r="H37" i="97"/>
  <c r="H33" i="97"/>
  <c r="H31" i="97"/>
  <c r="H29" i="97"/>
  <c r="H27" i="97"/>
  <c r="H25" i="97"/>
  <c r="H23" i="97"/>
  <c r="H21" i="97"/>
  <c r="H19" i="97"/>
  <c r="H17" i="97"/>
  <c r="H15" i="97"/>
  <c r="H12" i="97"/>
  <c r="H10" i="97"/>
  <c r="H8" i="97"/>
  <c r="H18" i="125"/>
  <c r="H16" i="125"/>
  <c r="H14" i="125"/>
  <c r="H7" i="125"/>
  <c r="H70" i="119"/>
  <c r="H29" i="119"/>
  <c r="H27" i="119"/>
  <c r="H25" i="119"/>
  <c r="H23" i="119"/>
  <c r="H21" i="119"/>
  <c r="H17" i="119"/>
  <c r="H15" i="119"/>
  <c r="H11" i="119"/>
  <c r="H20" i="125" l="1"/>
  <c r="I13" i="18" s="1"/>
  <c r="J68" i="119"/>
  <c r="F68" i="119" s="1"/>
  <c r="J55" i="119"/>
  <c r="F55" i="119" s="1"/>
  <c r="J42" i="119"/>
  <c r="F42" i="119" s="1"/>
  <c r="H42" i="119" s="1"/>
  <c r="H68" i="119" l="1"/>
  <c r="G68" i="119"/>
  <c r="G55" i="119"/>
  <c r="H55" i="119"/>
  <c r="H72" i="119"/>
  <c r="I12" i="18" s="1"/>
  <c r="I11" i="18" s="1"/>
  <c r="H22" i="107"/>
  <c r="G22" i="107"/>
  <c r="H20" i="107"/>
  <c r="G20" i="107"/>
  <c r="H18" i="107"/>
  <c r="G18" i="107"/>
  <c r="H16" i="107"/>
  <c r="G16" i="107"/>
  <c r="H14" i="107" l="1"/>
  <c r="G14" i="107"/>
  <c r="H12" i="107"/>
  <c r="G12" i="107"/>
  <c r="H10" i="107"/>
  <c r="G10" i="107"/>
  <c r="H8" i="107"/>
  <c r="G8" i="107"/>
  <c r="H6" i="107" l="1"/>
  <c r="G6" i="107"/>
  <c r="H4" i="107"/>
  <c r="G4" i="107"/>
  <c r="G24" i="107" l="1"/>
  <c r="G39" i="18" s="1"/>
  <c r="H24" i="107"/>
  <c r="I39" i="18" s="1"/>
  <c r="G61" i="111"/>
  <c r="E39" i="18" l="1"/>
  <c r="G7" i="127"/>
  <c r="G7" i="129"/>
  <c r="G7" i="133"/>
  <c r="G7" i="131"/>
  <c r="B37" i="18"/>
  <c r="B34" i="18"/>
  <c r="B31" i="18"/>
  <c r="B28" i="18"/>
  <c r="G96" i="133"/>
  <c r="G95" i="133"/>
  <c r="G94" i="133"/>
  <c r="G91" i="133"/>
  <c r="G89" i="133"/>
  <c r="J84" i="133"/>
  <c r="J83" i="133"/>
  <c r="J82" i="133"/>
  <c r="J81" i="133"/>
  <c r="J80" i="133"/>
  <c r="J79" i="133"/>
  <c r="J78" i="133"/>
  <c r="J77" i="133"/>
  <c r="J76" i="133"/>
  <c r="J75" i="133"/>
  <c r="J74" i="133"/>
  <c r="J73" i="133"/>
  <c r="J72" i="133"/>
  <c r="J71" i="133"/>
  <c r="J70" i="133"/>
  <c r="J69" i="133"/>
  <c r="J68" i="133"/>
  <c r="J67" i="133"/>
  <c r="J66" i="133"/>
  <c r="J65" i="133"/>
  <c r="J64" i="133"/>
  <c r="J63" i="133"/>
  <c r="J62" i="133"/>
  <c r="J61" i="133"/>
  <c r="J60" i="133"/>
  <c r="J59" i="133"/>
  <c r="J58" i="133"/>
  <c r="J57" i="133"/>
  <c r="J56" i="133"/>
  <c r="J55" i="133"/>
  <c r="J54" i="133"/>
  <c r="J53" i="133"/>
  <c r="J52" i="133"/>
  <c r="J51" i="133"/>
  <c r="J50" i="133"/>
  <c r="J49" i="133"/>
  <c r="J48" i="133"/>
  <c r="J47" i="133"/>
  <c r="J46" i="133"/>
  <c r="J45" i="133"/>
  <c r="J41" i="133"/>
  <c r="J40" i="133"/>
  <c r="J38" i="133"/>
  <c r="J37" i="133"/>
  <c r="J36" i="133"/>
  <c r="J35" i="133"/>
  <c r="J33" i="133"/>
  <c r="G30" i="133"/>
  <c r="G28" i="133"/>
  <c r="G25" i="133"/>
  <c r="G23" i="133"/>
  <c r="G20" i="133"/>
  <c r="G18" i="133"/>
  <c r="G16" i="133"/>
  <c r="G14" i="133"/>
  <c r="G12" i="133"/>
  <c r="G75" i="132"/>
  <c r="G74" i="132"/>
  <c r="G73" i="132"/>
  <c r="G70" i="132"/>
  <c r="G68" i="132"/>
  <c r="J63" i="132"/>
  <c r="J62" i="132"/>
  <c r="J61" i="132"/>
  <c r="J60" i="132"/>
  <c r="J59" i="132"/>
  <c r="J58" i="132"/>
  <c r="J57" i="132"/>
  <c r="J56" i="132"/>
  <c r="J55" i="132"/>
  <c r="J54" i="132"/>
  <c r="J53" i="132"/>
  <c r="J52" i="132"/>
  <c r="J51" i="132"/>
  <c r="J50" i="132"/>
  <c r="J49" i="132"/>
  <c r="J48" i="132"/>
  <c r="J47" i="132"/>
  <c r="J46" i="132"/>
  <c r="J45" i="132"/>
  <c r="J44" i="132"/>
  <c r="J43" i="132"/>
  <c r="J42" i="132"/>
  <c r="J41" i="132"/>
  <c r="J40" i="132"/>
  <c r="J39" i="132"/>
  <c r="J38" i="132"/>
  <c r="J37" i="132"/>
  <c r="J36" i="132"/>
  <c r="J35" i="132"/>
  <c r="J34" i="132"/>
  <c r="J33" i="132"/>
  <c r="J32" i="132"/>
  <c r="J31" i="132"/>
  <c r="J30" i="132"/>
  <c r="J29" i="132"/>
  <c r="J28" i="132"/>
  <c r="J27" i="132"/>
  <c r="J26" i="132"/>
  <c r="J25" i="132"/>
  <c r="J24" i="132"/>
  <c r="G21" i="132"/>
  <c r="G19" i="132"/>
  <c r="G16" i="132"/>
  <c r="G14" i="132"/>
  <c r="G11" i="132"/>
  <c r="G9" i="132"/>
  <c r="G7" i="132"/>
  <c r="G99" i="131"/>
  <c r="G98" i="131"/>
  <c r="G97" i="131"/>
  <c r="G94" i="131"/>
  <c r="G92" i="131"/>
  <c r="J87" i="131"/>
  <c r="J86" i="131"/>
  <c r="J85" i="131"/>
  <c r="J84" i="131"/>
  <c r="J83" i="131"/>
  <c r="J82" i="131"/>
  <c r="J81" i="131"/>
  <c r="J80" i="131"/>
  <c r="J79" i="131"/>
  <c r="J78" i="131"/>
  <c r="J77" i="131"/>
  <c r="J76" i="131"/>
  <c r="J75" i="131"/>
  <c r="J74" i="131"/>
  <c r="J73" i="131"/>
  <c r="J72" i="131"/>
  <c r="J71" i="131"/>
  <c r="J70" i="131"/>
  <c r="J69" i="131"/>
  <c r="J68" i="131"/>
  <c r="J67" i="131"/>
  <c r="J66" i="131"/>
  <c r="J65" i="131"/>
  <c r="J64" i="131"/>
  <c r="J63" i="131"/>
  <c r="J62" i="131"/>
  <c r="J61" i="131"/>
  <c r="J60" i="131"/>
  <c r="J59" i="131"/>
  <c r="J58" i="131"/>
  <c r="J57" i="131"/>
  <c r="J56" i="131"/>
  <c r="J55" i="131"/>
  <c r="J54" i="131"/>
  <c r="J53" i="131"/>
  <c r="J52" i="131"/>
  <c r="J51" i="131"/>
  <c r="J50" i="131"/>
  <c r="J49" i="131"/>
  <c r="J48" i="131"/>
  <c r="J47" i="131"/>
  <c r="J46" i="131"/>
  <c r="J42" i="131"/>
  <c r="J41" i="131"/>
  <c r="J39" i="131"/>
  <c r="J38" i="131"/>
  <c r="J37" i="131"/>
  <c r="J36" i="131"/>
  <c r="J34" i="131"/>
  <c r="G31" i="131"/>
  <c r="G29" i="131"/>
  <c r="G26" i="131"/>
  <c r="G24" i="131"/>
  <c r="G21" i="131"/>
  <c r="G19" i="131"/>
  <c r="G17" i="131"/>
  <c r="G15" i="131"/>
  <c r="G13" i="131"/>
  <c r="G96" i="130"/>
  <c r="G95" i="130"/>
  <c r="G94" i="130"/>
  <c r="G91" i="130"/>
  <c r="G89" i="130"/>
  <c r="J84" i="130"/>
  <c r="J83" i="130"/>
  <c r="J82" i="130"/>
  <c r="J81" i="130"/>
  <c r="J80" i="130"/>
  <c r="J79" i="130"/>
  <c r="J78" i="130"/>
  <c r="J77" i="130"/>
  <c r="J76" i="130"/>
  <c r="J75" i="130"/>
  <c r="J74" i="130"/>
  <c r="J73" i="130"/>
  <c r="J72" i="130"/>
  <c r="J71" i="130"/>
  <c r="J70" i="130"/>
  <c r="J69" i="130"/>
  <c r="J68" i="130"/>
  <c r="J67" i="130"/>
  <c r="J66" i="130"/>
  <c r="J65" i="130"/>
  <c r="J64" i="130"/>
  <c r="J63" i="130"/>
  <c r="J62" i="130"/>
  <c r="J61" i="130"/>
  <c r="J60" i="130"/>
  <c r="J59" i="130"/>
  <c r="J58" i="130"/>
  <c r="J57" i="130"/>
  <c r="J56" i="130"/>
  <c r="J55" i="130"/>
  <c r="J54" i="130"/>
  <c r="J53" i="130"/>
  <c r="J52" i="130"/>
  <c r="J51" i="130"/>
  <c r="J50" i="130"/>
  <c r="J49" i="130"/>
  <c r="J48" i="130"/>
  <c r="J47" i="130"/>
  <c r="J46" i="130"/>
  <c r="J45" i="130"/>
  <c r="J41" i="130"/>
  <c r="J40" i="130"/>
  <c r="J38" i="130"/>
  <c r="J37" i="130"/>
  <c r="J36" i="130"/>
  <c r="J35" i="130"/>
  <c r="J33" i="130"/>
  <c r="G30" i="130"/>
  <c r="G28" i="130"/>
  <c r="G25" i="130"/>
  <c r="G23" i="130"/>
  <c r="G20" i="130"/>
  <c r="G18" i="130"/>
  <c r="G16" i="130"/>
  <c r="G14" i="130"/>
  <c r="G12" i="130"/>
  <c r="G7" i="130"/>
  <c r="J64" i="113"/>
  <c r="J63" i="113"/>
  <c r="J70" i="124"/>
  <c r="J69" i="124"/>
  <c r="J56" i="111"/>
  <c r="J55" i="111"/>
  <c r="J64" i="110"/>
  <c r="J63" i="110"/>
  <c r="J82" i="109"/>
  <c r="J81" i="109"/>
  <c r="J86" i="105"/>
  <c r="J85" i="105"/>
  <c r="J87" i="97"/>
  <c r="J86" i="97"/>
  <c r="B25" i="18"/>
  <c r="G96" i="129"/>
  <c r="G95" i="129"/>
  <c r="G94" i="129"/>
  <c r="G91" i="129"/>
  <c r="G89" i="129"/>
  <c r="J84" i="129"/>
  <c r="J83" i="129"/>
  <c r="J82" i="129"/>
  <c r="J81" i="129"/>
  <c r="J80" i="129"/>
  <c r="J79" i="129"/>
  <c r="J78" i="129"/>
  <c r="J77" i="129"/>
  <c r="J76" i="129"/>
  <c r="J75" i="129"/>
  <c r="J74" i="129"/>
  <c r="J73" i="129"/>
  <c r="J72" i="129"/>
  <c r="J71" i="129"/>
  <c r="J70" i="129"/>
  <c r="J69" i="129"/>
  <c r="J68" i="129"/>
  <c r="J67" i="129"/>
  <c r="J66" i="129"/>
  <c r="J65" i="129"/>
  <c r="J64" i="129"/>
  <c r="J63" i="129"/>
  <c r="J62" i="129"/>
  <c r="J61" i="129"/>
  <c r="J60" i="129"/>
  <c r="J59" i="129"/>
  <c r="J58" i="129"/>
  <c r="J57" i="129"/>
  <c r="J56" i="129"/>
  <c r="J55" i="129"/>
  <c r="J54" i="129"/>
  <c r="J53" i="129"/>
  <c r="J52" i="129"/>
  <c r="J51" i="129"/>
  <c r="J50" i="129"/>
  <c r="J49" i="129"/>
  <c r="J48" i="129"/>
  <c r="J47" i="129"/>
  <c r="J46" i="129"/>
  <c r="J45" i="129"/>
  <c r="J41" i="129"/>
  <c r="J40" i="129"/>
  <c r="J38" i="129"/>
  <c r="J37" i="129"/>
  <c r="J36" i="129"/>
  <c r="J35" i="129"/>
  <c r="J33" i="129"/>
  <c r="G30" i="129"/>
  <c r="G28" i="129"/>
  <c r="G25" i="129"/>
  <c r="G23" i="129"/>
  <c r="G20" i="129"/>
  <c r="G18" i="129"/>
  <c r="G16" i="129"/>
  <c r="G14" i="129"/>
  <c r="G12" i="129"/>
  <c r="B22" i="18"/>
  <c r="G103" i="128"/>
  <c r="H103" i="128" s="1"/>
  <c r="G102" i="128"/>
  <c r="H102" i="128" s="1"/>
  <c r="G101" i="128"/>
  <c r="H101" i="128" s="1"/>
  <c r="G98" i="128"/>
  <c r="H98" i="128" s="1"/>
  <c r="G96" i="128"/>
  <c r="H96" i="128" s="1"/>
  <c r="J91" i="128"/>
  <c r="J90" i="128"/>
  <c r="J89" i="128"/>
  <c r="J88" i="128"/>
  <c r="J87" i="128"/>
  <c r="J86" i="128"/>
  <c r="J85" i="128"/>
  <c r="J84" i="128"/>
  <c r="J83" i="128"/>
  <c r="J82" i="128"/>
  <c r="J81" i="128"/>
  <c r="J80" i="128"/>
  <c r="J79" i="128"/>
  <c r="J78" i="128"/>
  <c r="J77" i="128"/>
  <c r="J76" i="128"/>
  <c r="J75" i="128"/>
  <c r="J74" i="128"/>
  <c r="J73" i="128"/>
  <c r="J72" i="128"/>
  <c r="J71" i="128"/>
  <c r="J70" i="128"/>
  <c r="J69" i="128"/>
  <c r="J68" i="128"/>
  <c r="J67" i="128"/>
  <c r="J66" i="128"/>
  <c r="J65" i="128"/>
  <c r="J64" i="128"/>
  <c r="J63" i="128"/>
  <c r="J62" i="128"/>
  <c r="J61" i="128"/>
  <c r="J60" i="128"/>
  <c r="J59" i="128"/>
  <c r="J58" i="128"/>
  <c r="J57" i="128"/>
  <c r="J56" i="128"/>
  <c r="J55" i="128"/>
  <c r="J54" i="128"/>
  <c r="J53" i="128"/>
  <c r="J52" i="128"/>
  <c r="J48" i="128"/>
  <c r="J47" i="128"/>
  <c r="J45" i="128"/>
  <c r="J44" i="128"/>
  <c r="J43" i="128"/>
  <c r="J42" i="128"/>
  <c r="J40" i="128"/>
  <c r="G37" i="128"/>
  <c r="H37" i="128" s="1"/>
  <c r="G35" i="128"/>
  <c r="H35" i="128" s="1"/>
  <c r="G32" i="128"/>
  <c r="H32" i="128" s="1"/>
  <c r="G30" i="128"/>
  <c r="H30" i="128" s="1"/>
  <c r="G27" i="128"/>
  <c r="H27" i="128" s="1"/>
  <c r="G25" i="128"/>
  <c r="H25" i="128" s="1"/>
  <c r="G23" i="128"/>
  <c r="H23" i="128" s="1"/>
  <c r="G21" i="128"/>
  <c r="H21" i="128" s="1"/>
  <c r="G19" i="128"/>
  <c r="H19" i="128" s="1"/>
  <c r="G17" i="128"/>
  <c r="H17" i="128" s="1"/>
  <c r="G15" i="128"/>
  <c r="H15" i="128" s="1"/>
  <c r="G13" i="128"/>
  <c r="H13" i="128" s="1"/>
  <c r="G11" i="128"/>
  <c r="H11" i="128" s="1"/>
  <c r="G9" i="128"/>
  <c r="H9" i="128" s="1"/>
  <c r="G7" i="128"/>
  <c r="H7" i="128" s="1"/>
  <c r="B21" i="18"/>
  <c r="B19" i="18"/>
  <c r="G102" i="127"/>
  <c r="G96" i="127"/>
  <c r="G95" i="127"/>
  <c r="G94" i="127"/>
  <c r="G91" i="127"/>
  <c r="G89" i="127"/>
  <c r="J84" i="127"/>
  <c r="J83" i="127"/>
  <c r="J82" i="127"/>
  <c r="J81" i="127"/>
  <c r="J80" i="127"/>
  <c r="J79" i="127"/>
  <c r="J78" i="127"/>
  <c r="J77" i="127"/>
  <c r="J76" i="127"/>
  <c r="J75" i="127"/>
  <c r="J74" i="127"/>
  <c r="J73" i="127"/>
  <c r="J72" i="127"/>
  <c r="J71" i="127"/>
  <c r="J70" i="127"/>
  <c r="J69" i="127"/>
  <c r="J68" i="127"/>
  <c r="J67" i="127"/>
  <c r="J66" i="127"/>
  <c r="J65" i="127"/>
  <c r="J64" i="127"/>
  <c r="J63" i="127"/>
  <c r="J62" i="127"/>
  <c r="J61" i="127"/>
  <c r="J60" i="127"/>
  <c r="J59" i="127"/>
  <c r="J58" i="127"/>
  <c r="J57" i="127"/>
  <c r="J56" i="127"/>
  <c r="J55" i="127"/>
  <c r="J54" i="127"/>
  <c r="J53" i="127"/>
  <c r="J52" i="127"/>
  <c r="J51" i="127"/>
  <c r="J50" i="127"/>
  <c r="J49" i="127"/>
  <c r="J48" i="127"/>
  <c r="J47" i="127"/>
  <c r="J46" i="127"/>
  <c r="J45" i="127"/>
  <c r="J41" i="127"/>
  <c r="J40" i="127"/>
  <c r="J38" i="127"/>
  <c r="J37" i="127"/>
  <c r="J36" i="127"/>
  <c r="J35" i="127"/>
  <c r="J33" i="127"/>
  <c r="G30" i="127"/>
  <c r="G28" i="127"/>
  <c r="G25" i="127"/>
  <c r="G23" i="127"/>
  <c r="G20" i="127"/>
  <c r="G18" i="127"/>
  <c r="G16" i="127"/>
  <c r="G14" i="127"/>
  <c r="G12" i="127"/>
  <c r="B16" i="18"/>
  <c r="G109" i="126"/>
  <c r="G105" i="126"/>
  <c r="G103" i="126"/>
  <c r="G102" i="126"/>
  <c r="G101" i="126"/>
  <c r="G98" i="126"/>
  <c r="G96" i="126"/>
  <c r="J91" i="126"/>
  <c r="J90" i="126"/>
  <c r="J89" i="126"/>
  <c r="J88" i="126"/>
  <c r="J87" i="126"/>
  <c r="J86" i="126"/>
  <c r="J85" i="126"/>
  <c r="J84" i="126"/>
  <c r="J83" i="126"/>
  <c r="J82" i="126"/>
  <c r="J81" i="126"/>
  <c r="J80" i="126"/>
  <c r="J79" i="126"/>
  <c r="J78" i="126"/>
  <c r="J77" i="126"/>
  <c r="J76" i="126"/>
  <c r="J75" i="126"/>
  <c r="J74" i="126"/>
  <c r="J73" i="126"/>
  <c r="J72" i="126"/>
  <c r="J71" i="126"/>
  <c r="J70" i="126"/>
  <c r="J69" i="126"/>
  <c r="J68" i="126"/>
  <c r="J67" i="126"/>
  <c r="J66" i="126"/>
  <c r="J65" i="126"/>
  <c r="J64" i="126"/>
  <c r="J63" i="126"/>
  <c r="J62" i="126"/>
  <c r="J61" i="126"/>
  <c r="J60" i="126"/>
  <c r="J59" i="126"/>
  <c r="J58" i="126"/>
  <c r="J57" i="126"/>
  <c r="J56" i="126"/>
  <c r="J55" i="126"/>
  <c r="J54" i="126"/>
  <c r="J53" i="126"/>
  <c r="J52" i="126"/>
  <c r="J48" i="126"/>
  <c r="J47" i="126"/>
  <c r="J45" i="126"/>
  <c r="J44" i="126"/>
  <c r="J43" i="126"/>
  <c r="J42" i="126"/>
  <c r="J40" i="126"/>
  <c r="G37" i="126"/>
  <c r="G35" i="126"/>
  <c r="G32" i="126"/>
  <c r="G30" i="126"/>
  <c r="G27" i="126"/>
  <c r="G25" i="126"/>
  <c r="G23" i="126"/>
  <c r="G21" i="126"/>
  <c r="G19" i="126"/>
  <c r="G17" i="126"/>
  <c r="G15" i="126"/>
  <c r="G13" i="126"/>
  <c r="G11" i="126"/>
  <c r="G9" i="126"/>
  <c r="G7" i="126"/>
  <c r="B13" i="18"/>
  <c r="G18" i="125"/>
  <c r="G16" i="125"/>
  <c r="G14" i="125"/>
  <c r="G7" i="125"/>
  <c r="J85" i="133" l="1"/>
  <c r="J42" i="133"/>
  <c r="F42" i="133" s="1"/>
  <c r="J64" i="132"/>
  <c r="J43" i="131"/>
  <c r="F43" i="131" s="1"/>
  <c r="J88" i="131"/>
  <c r="J85" i="130"/>
  <c r="J42" i="130"/>
  <c r="J42" i="129"/>
  <c r="J85" i="129"/>
  <c r="J49" i="128"/>
  <c r="J92" i="128"/>
  <c r="J85" i="127"/>
  <c r="J42" i="127"/>
  <c r="J92" i="126"/>
  <c r="J49" i="126"/>
  <c r="G49" i="126" s="1"/>
  <c r="G20" i="125"/>
  <c r="G13" i="18" s="1"/>
  <c r="E13" i="18" s="1"/>
  <c r="G25" i="97"/>
  <c r="G29" i="97"/>
  <c r="G27" i="97"/>
  <c r="G12" i="97"/>
  <c r="G10" i="97"/>
  <c r="G85" i="133" l="1"/>
  <c r="F85" i="133"/>
  <c r="H85" i="133" s="1"/>
  <c r="G64" i="132"/>
  <c r="G83" i="132" s="1"/>
  <c r="G34" i="18" s="1"/>
  <c r="F64" i="132"/>
  <c r="H64" i="132" s="1"/>
  <c r="H83" i="132" s="1"/>
  <c r="I34" i="18" s="1"/>
  <c r="G88" i="131"/>
  <c r="F88" i="131"/>
  <c r="H88" i="131" s="1"/>
  <c r="G85" i="130"/>
  <c r="G104" i="130" s="1"/>
  <c r="G28" i="18" s="1"/>
  <c r="F85" i="130"/>
  <c r="H85" i="130" s="1"/>
  <c r="G42" i="130"/>
  <c r="F42" i="130"/>
  <c r="H42" i="130" s="1"/>
  <c r="G85" i="129"/>
  <c r="F85" i="129"/>
  <c r="H85" i="129" s="1"/>
  <c r="G42" i="129"/>
  <c r="F42" i="129"/>
  <c r="H42" i="129" s="1"/>
  <c r="H104" i="129" s="1"/>
  <c r="I25" i="18" s="1"/>
  <c r="G92" i="128"/>
  <c r="H92" i="128" s="1"/>
  <c r="F92" i="128"/>
  <c r="F49" i="128"/>
  <c r="G49" i="128" s="1"/>
  <c r="F85" i="127"/>
  <c r="G85" i="127" s="1"/>
  <c r="H85" i="127" s="1"/>
  <c r="G42" i="127"/>
  <c r="H42" i="127" s="1"/>
  <c r="F42" i="127"/>
  <c r="F92" i="126"/>
  <c r="H92" i="126" s="1"/>
  <c r="H111" i="126" s="1"/>
  <c r="I16" i="18" s="1"/>
  <c r="G43" i="131"/>
  <c r="H43" i="131"/>
  <c r="G42" i="133"/>
  <c r="H42" i="133"/>
  <c r="H104" i="133" s="1"/>
  <c r="I37" i="18" s="1"/>
  <c r="G31" i="113"/>
  <c r="G29" i="113"/>
  <c r="G24" i="124"/>
  <c r="G22" i="124"/>
  <c r="G23" i="111"/>
  <c r="G21" i="111"/>
  <c r="G31" i="110"/>
  <c r="G29" i="110"/>
  <c r="G23" i="109"/>
  <c r="G21" i="109"/>
  <c r="G27" i="105"/>
  <c r="G25" i="105"/>
  <c r="G41" i="97"/>
  <c r="G39" i="97"/>
  <c r="G33" i="122"/>
  <c r="G31" i="122"/>
  <c r="J68" i="122"/>
  <c r="J67" i="122"/>
  <c r="J66" i="122"/>
  <c r="J65" i="122"/>
  <c r="J64" i="122"/>
  <c r="J63" i="122"/>
  <c r="J62" i="122"/>
  <c r="J61" i="122"/>
  <c r="J60" i="122"/>
  <c r="J59" i="122"/>
  <c r="J58" i="122"/>
  <c r="J57" i="122"/>
  <c r="J89" i="97"/>
  <c r="J88" i="97"/>
  <c r="J85" i="97"/>
  <c r="J84" i="97"/>
  <c r="J83" i="97"/>
  <c r="J82" i="97"/>
  <c r="J81" i="97"/>
  <c r="J80" i="97"/>
  <c r="J79" i="97"/>
  <c r="J78" i="97"/>
  <c r="J88" i="105"/>
  <c r="J87" i="105"/>
  <c r="J84" i="105"/>
  <c r="J83" i="105"/>
  <c r="J82" i="105"/>
  <c r="J81" i="105"/>
  <c r="J80" i="105"/>
  <c r="J79" i="105"/>
  <c r="J78" i="105"/>
  <c r="J77" i="105"/>
  <c r="J84" i="109"/>
  <c r="J83" i="109"/>
  <c r="J80" i="109"/>
  <c r="J79" i="109"/>
  <c r="J78" i="109"/>
  <c r="J77" i="109"/>
  <c r="J76" i="109"/>
  <c r="J75" i="109"/>
  <c r="J74" i="109"/>
  <c r="J73" i="109"/>
  <c r="J66" i="110"/>
  <c r="J65" i="110"/>
  <c r="J62" i="110"/>
  <c r="J61" i="110"/>
  <c r="J60" i="110"/>
  <c r="J59" i="110"/>
  <c r="J58" i="110"/>
  <c r="J57" i="110"/>
  <c r="J56" i="110"/>
  <c r="J55" i="110"/>
  <c r="J58" i="111"/>
  <c r="J57" i="111"/>
  <c r="J54" i="111"/>
  <c r="J53" i="111"/>
  <c r="J52" i="111"/>
  <c r="J51" i="111"/>
  <c r="J50" i="111"/>
  <c r="J49" i="111"/>
  <c r="J48" i="111"/>
  <c r="J47" i="111"/>
  <c r="J66" i="113"/>
  <c r="J65" i="113"/>
  <c r="J62" i="113"/>
  <c r="J61" i="113"/>
  <c r="J60" i="113"/>
  <c r="J59" i="113"/>
  <c r="J58" i="113"/>
  <c r="J57" i="113"/>
  <c r="J56" i="113"/>
  <c r="J55" i="113"/>
  <c r="J72" i="124"/>
  <c r="J71" i="124"/>
  <c r="J68" i="124"/>
  <c r="J67" i="124"/>
  <c r="J66" i="124"/>
  <c r="J65" i="124"/>
  <c r="J64" i="124"/>
  <c r="J63" i="124"/>
  <c r="J62" i="124"/>
  <c r="J61" i="124"/>
  <c r="G75" i="124"/>
  <c r="G69" i="110"/>
  <c r="G87" i="109"/>
  <c r="G112" i="105"/>
  <c r="G70" i="119"/>
  <c r="G104" i="133" l="1"/>
  <c r="G37" i="18" s="1"/>
  <c r="E37" i="18" s="1"/>
  <c r="E34" i="18"/>
  <c r="H107" i="131"/>
  <c r="I31" i="18" s="1"/>
  <c r="G107" i="131"/>
  <c r="G31" i="18" s="1"/>
  <c r="H104" i="130"/>
  <c r="I28" i="18" s="1"/>
  <c r="E28" i="18" s="1"/>
  <c r="G104" i="129"/>
  <c r="G25" i="18" s="1"/>
  <c r="E25" i="18" s="1"/>
  <c r="H49" i="128"/>
  <c r="H111" i="128" s="1"/>
  <c r="I22" i="18" s="1"/>
  <c r="G111" i="128"/>
  <c r="G22" i="18" s="1"/>
  <c r="H104" i="127"/>
  <c r="I19" i="18" s="1"/>
  <c r="G104" i="127"/>
  <c r="G19" i="18" s="1"/>
  <c r="G92" i="126"/>
  <c r="G111" i="126" s="1"/>
  <c r="G16" i="18" s="1"/>
  <c r="E16" i="18" s="1"/>
  <c r="J75" i="97"/>
  <c r="J67" i="110"/>
  <c r="J85" i="109"/>
  <c r="J89" i="105"/>
  <c r="J90" i="97"/>
  <c r="J69" i="122"/>
  <c r="J59" i="111"/>
  <c r="J67" i="113"/>
  <c r="J73" i="124"/>
  <c r="B33" i="18"/>
  <c r="J57" i="124"/>
  <c r="J56" i="124"/>
  <c r="J55" i="124"/>
  <c r="J54" i="124"/>
  <c r="J53" i="124"/>
  <c r="J52" i="124"/>
  <c r="J51" i="124"/>
  <c r="J50" i="124"/>
  <c r="J49" i="124"/>
  <c r="J48" i="124"/>
  <c r="J44" i="124"/>
  <c r="J43" i="124"/>
  <c r="J42" i="124"/>
  <c r="J41" i="124"/>
  <c r="J40" i="124"/>
  <c r="J39" i="124"/>
  <c r="J38" i="124"/>
  <c r="J37" i="124"/>
  <c r="J36" i="124"/>
  <c r="J35" i="124"/>
  <c r="G32" i="124"/>
  <c r="G30" i="124"/>
  <c r="G28" i="124"/>
  <c r="G26" i="124"/>
  <c r="G20" i="124"/>
  <c r="G16" i="124"/>
  <c r="G14" i="124"/>
  <c r="G10" i="124"/>
  <c r="A10" i="124"/>
  <c r="G29" i="119"/>
  <c r="G27" i="119"/>
  <c r="G25" i="119"/>
  <c r="G23" i="119"/>
  <c r="G21" i="119"/>
  <c r="G17" i="119"/>
  <c r="G15" i="119"/>
  <c r="G11" i="119"/>
  <c r="A11" i="119"/>
  <c r="B30" i="18"/>
  <c r="J43" i="111"/>
  <c r="J42" i="111"/>
  <c r="J41" i="111"/>
  <c r="J40" i="111"/>
  <c r="J39" i="111"/>
  <c r="J38" i="111"/>
  <c r="J37" i="111"/>
  <c r="J36" i="111"/>
  <c r="J35" i="111"/>
  <c r="J34" i="111"/>
  <c r="G31" i="111"/>
  <c r="G29" i="111"/>
  <c r="G27" i="111"/>
  <c r="G25" i="111"/>
  <c r="G19" i="111"/>
  <c r="G15" i="111"/>
  <c r="G13" i="111"/>
  <c r="G9" i="111"/>
  <c r="A9" i="111"/>
  <c r="J51" i="113"/>
  <c r="J50" i="113"/>
  <c r="J49" i="113"/>
  <c r="J48" i="113"/>
  <c r="J47" i="113"/>
  <c r="J46" i="113"/>
  <c r="J45" i="113"/>
  <c r="J44" i="113"/>
  <c r="J43" i="113"/>
  <c r="J42" i="113"/>
  <c r="G39" i="113"/>
  <c r="G37" i="113"/>
  <c r="G35" i="113"/>
  <c r="G33" i="113"/>
  <c r="G27" i="113"/>
  <c r="G23" i="113"/>
  <c r="G21" i="113"/>
  <c r="G19" i="113"/>
  <c r="G17" i="113"/>
  <c r="G15" i="113"/>
  <c r="G13" i="113"/>
  <c r="G11" i="113"/>
  <c r="G8" i="113"/>
  <c r="A8" i="113"/>
  <c r="J51" i="110"/>
  <c r="J50" i="110"/>
  <c r="J49" i="110"/>
  <c r="J48" i="110"/>
  <c r="J47" i="110"/>
  <c r="J46" i="110"/>
  <c r="J45" i="110"/>
  <c r="J44" i="110"/>
  <c r="J43" i="110"/>
  <c r="J42" i="110"/>
  <c r="G39" i="110"/>
  <c r="G37" i="110"/>
  <c r="G35" i="110"/>
  <c r="G33" i="110"/>
  <c r="G27" i="110"/>
  <c r="G23" i="110"/>
  <c r="G21" i="110"/>
  <c r="G19" i="110"/>
  <c r="G17" i="110"/>
  <c r="G15" i="110"/>
  <c r="G13" i="110"/>
  <c r="G11" i="110"/>
  <c r="G8" i="110"/>
  <c r="A8" i="110"/>
  <c r="J69" i="109"/>
  <c r="J68" i="109"/>
  <c r="J67" i="109"/>
  <c r="J66" i="109"/>
  <c r="J65" i="109"/>
  <c r="J64" i="109"/>
  <c r="J63" i="109"/>
  <c r="J62" i="109"/>
  <c r="J61" i="109"/>
  <c r="J60" i="109"/>
  <c r="J56" i="109"/>
  <c r="J55" i="109"/>
  <c r="J54" i="109"/>
  <c r="J53" i="109"/>
  <c r="J52" i="109"/>
  <c r="J51" i="109"/>
  <c r="J50" i="109"/>
  <c r="J49" i="109"/>
  <c r="J48" i="109"/>
  <c r="J47" i="109"/>
  <c r="J43" i="109"/>
  <c r="J42" i="109"/>
  <c r="J41" i="109"/>
  <c r="J40" i="109"/>
  <c r="J39" i="109"/>
  <c r="J38" i="109"/>
  <c r="J37" i="109"/>
  <c r="J36" i="109"/>
  <c r="J35" i="109"/>
  <c r="J34" i="109"/>
  <c r="G31" i="109"/>
  <c r="G29" i="109"/>
  <c r="G27" i="109"/>
  <c r="G25" i="109"/>
  <c r="G19" i="109"/>
  <c r="G15" i="109"/>
  <c r="G13" i="109"/>
  <c r="G9" i="109"/>
  <c r="A9" i="109"/>
  <c r="J61" i="97"/>
  <c r="J60" i="97"/>
  <c r="J59" i="97"/>
  <c r="J58" i="97"/>
  <c r="J57" i="97"/>
  <c r="J56" i="97"/>
  <c r="J55" i="97"/>
  <c r="J54" i="97"/>
  <c r="J53" i="97"/>
  <c r="J52" i="97"/>
  <c r="G49" i="97"/>
  <c r="G47" i="97"/>
  <c r="G45" i="97"/>
  <c r="G43" i="97"/>
  <c r="G37" i="97"/>
  <c r="G33" i="97"/>
  <c r="G31" i="97"/>
  <c r="G23" i="97"/>
  <c r="G21" i="97"/>
  <c r="G19" i="97"/>
  <c r="G17" i="97"/>
  <c r="G15" i="97"/>
  <c r="G8" i="97"/>
  <c r="A8" i="97"/>
  <c r="J58" i="105"/>
  <c r="J60" i="105"/>
  <c r="J59" i="105"/>
  <c r="J57" i="105"/>
  <c r="J56" i="105"/>
  <c r="J55" i="105"/>
  <c r="J54" i="105"/>
  <c r="J53" i="105"/>
  <c r="J52" i="105"/>
  <c r="J51" i="105"/>
  <c r="J70" i="105"/>
  <c r="J73" i="105"/>
  <c r="J72" i="105"/>
  <c r="J71" i="105"/>
  <c r="J69" i="105"/>
  <c r="J68" i="105"/>
  <c r="J67" i="105"/>
  <c r="J66" i="105"/>
  <c r="J65" i="105"/>
  <c r="J64" i="105"/>
  <c r="G110" i="105"/>
  <c r="G108" i="105"/>
  <c r="J105" i="105"/>
  <c r="J104" i="105"/>
  <c r="J103" i="105"/>
  <c r="J102" i="105"/>
  <c r="J101" i="105"/>
  <c r="J100" i="105"/>
  <c r="J99" i="105"/>
  <c r="J98" i="105"/>
  <c r="J97" i="105"/>
  <c r="J96" i="105"/>
  <c r="J95" i="105"/>
  <c r="J94" i="105"/>
  <c r="J93" i="105"/>
  <c r="J92" i="105"/>
  <c r="J47" i="105"/>
  <c r="J46" i="105"/>
  <c r="J45" i="105"/>
  <c r="J44" i="105"/>
  <c r="J43" i="105"/>
  <c r="J42" i="105"/>
  <c r="J41" i="105"/>
  <c r="J40" i="105"/>
  <c r="J39" i="105"/>
  <c r="J38" i="105"/>
  <c r="G35" i="105"/>
  <c r="G33" i="105"/>
  <c r="G31" i="105"/>
  <c r="G29" i="105"/>
  <c r="G23" i="105"/>
  <c r="G19" i="105"/>
  <c r="G17" i="105"/>
  <c r="G13" i="105"/>
  <c r="G11" i="105"/>
  <c r="G9" i="105"/>
  <c r="A9" i="105"/>
  <c r="F67" i="113" l="1"/>
  <c r="H67" i="113" s="1"/>
  <c r="F73" i="124"/>
  <c r="H73" i="124" s="1"/>
  <c r="E31" i="18"/>
  <c r="F59" i="111"/>
  <c r="H59" i="111" s="1"/>
  <c r="G67" i="110"/>
  <c r="F67" i="110"/>
  <c r="H67" i="110" s="1"/>
  <c r="F85" i="109"/>
  <c r="H85" i="109" s="1"/>
  <c r="E22" i="18"/>
  <c r="F89" i="105"/>
  <c r="H89" i="105" s="1"/>
  <c r="E19" i="18"/>
  <c r="F90" i="97"/>
  <c r="H90" i="97" s="1"/>
  <c r="F75" i="97"/>
  <c r="H75" i="97" s="1"/>
  <c r="F69" i="122"/>
  <c r="H69" i="122" s="1"/>
  <c r="A10" i="97"/>
  <c r="A12" i="97" s="1"/>
  <c r="A11" i="113"/>
  <c r="A13" i="113" s="1"/>
  <c r="A11" i="110"/>
  <c r="A13" i="110" s="1"/>
  <c r="J45" i="124"/>
  <c r="J58" i="124"/>
  <c r="A14" i="124"/>
  <c r="G42" i="119"/>
  <c r="G72" i="119" s="1"/>
  <c r="A15" i="119"/>
  <c r="J44" i="111"/>
  <c r="A13" i="111"/>
  <c r="J52" i="113"/>
  <c r="J52" i="110"/>
  <c r="J44" i="109"/>
  <c r="J57" i="109"/>
  <c r="J70" i="109"/>
  <c r="J62" i="97"/>
  <c r="J61" i="105"/>
  <c r="J74" i="105"/>
  <c r="J48" i="105"/>
  <c r="J106" i="105"/>
  <c r="A11" i="105"/>
  <c r="G67" i="113" l="1"/>
  <c r="F52" i="113"/>
  <c r="H52" i="113" s="1"/>
  <c r="H69" i="113" s="1"/>
  <c r="I36" i="18" s="1"/>
  <c r="G73" i="124"/>
  <c r="F58" i="124"/>
  <c r="H58" i="124" s="1"/>
  <c r="G45" i="124"/>
  <c r="F45" i="124"/>
  <c r="H45" i="124" s="1"/>
  <c r="H77" i="124" s="1"/>
  <c r="I33" i="18" s="1"/>
  <c r="I32" i="18" s="1"/>
  <c r="G59" i="111"/>
  <c r="F44" i="111"/>
  <c r="H44" i="111" s="1"/>
  <c r="H63" i="111" s="1"/>
  <c r="I30" i="18" s="1"/>
  <c r="I29" i="18" s="1"/>
  <c r="F52" i="110"/>
  <c r="H52" i="110" s="1"/>
  <c r="H71" i="110" s="1"/>
  <c r="I27" i="18" s="1"/>
  <c r="I26" i="18" s="1"/>
  <c r="G85" i="109"/>
  <c r="F70" i="109"/>
  <c r="H70" i="109" s="1"/>
  <c r="F57" i="109"/>
  <c r="H57" i="109" s="1"/>
  <c r="G44" i="109"/>
  <c r="F44" i="109"/>
  <c r="H44" i="109" s="1"/>
  <c r="F106" i="105"/>
  <c r="H106" i="105" s="1"/>
  <c r="G89" i="105"/>
  <c r="F74" i="105"/>
  <c r="H74" i="105" s="1"/>
  <c r="F61" i="105"/>
  <c r="H61" i="105" s="1"/>
  <c r="F48" i="105"/>
  <c r="H48" i="105" s="1"/>
  <c r="G90" i="97"/>
  <c r="G75" i="97"/>
  <c r="F62" i="97"/>
  <c r="H62" i="97" s="1"/>
  <c r="H92" i="97" s="1"/>
  <c r="I18" i="18" s="1"/>
  <c r="I17" i="18" s="1"/>
  <c r="G69" i="122"/>
  <c r="A17" i="119"/>
  <c r="A20" i="119" s="1"/>
  <c r="A16" i="124"/>
  <c r="A15" i="111"/>
  <c r="A15" i="113"/>
  <c r="A17" i="113" s="1"/>
  <c r="A15" i="110"/>
  <c r="A17" i="110" s="1"/>
  <c r="A13" i="109"/>
  <c r="A15" i="97"/>
  <c r="A13" i="105"/>
  <c r="G52" i="113" l="1"/>
  <c r="G69" i="113" s="1"/>
  <c r="G36" i="18" s="1"/>
  <c r="G35" i="18" s="1"/>
  <c r="G58" i="124"/>
  <c r="G77" i="124" s="1"/>
  <c r="G33" i="18" s="1"/>
  <c r="G44" i="111"/>
  <c r="G63" i="111" s="1"/>
  <c r="G52" i="110"/>
  <c r="G71" i="110" s="1"/>
  <c r="G70" i="109"/>
  <c r="H89" i="109"/>
  <c r="I24" i="18" s="1"/>
  <c r="I23" i="18" s="1"/>
  <c r="G57" i="109"/>
  <c r="G89" i="109" s="1"/>
  <c r="G106" i="105"/>
  <c r="G74" i="105"/>
  <c r="H114" i="105"/>
  <c r="I21" i="18" s="1"/>
  <c r="I20" i="18" s="1"/>
  <c r="G61" i="105"/>
  <c r="G48" i="105"/>
  <c r="G114" i="105" s="1"/>
  <c r="G21" i="18" s="1"/>
  <c r="G20" i="18" s="1"/>
  <c r="G62" i="97"/>
  <c r="G92" i="97" s="1"/>
  <c r="G18" i="18" s="1"/>
  <c r="E18" i="18" s="1"/>
  <c r="A7" i="131"/>
  <c r="A23" i="119"/>
  <c r="A7" i="125"/>
  <c r="A19" i="124"/>
  <c r="A22" i="124" s="1"/>
  <c r="A24" i="124" s="1"/>
  <c r="A18" i="111"/>
  <c r="A19" i="113"/>
  <c r="A19" i="110"/>
  <c r="A15" i="109"/>
  <c r="A17" i="97"/>
  <c r="A19" i="97" s="1"/>
  <c r="E33" i="18" l="1"/>
  <c r="G32" i="18"/>
  <c r="E32" i="18" s="1"/>
  <c r="E20" i="18"/>
  <c r="E21" i="18"/>
  <c r="G17" i="18"/>
  <c r="E17" i="18" s="1"/>
  <c r="A21" i="111"/>
  <c r="A23" i="111" s="1"/>
  <c r="A13" i="131"/>
  <c r="A15" i="131" s="1"/>
  <c r="A17" i="131" s="1"/>
  <c r="A19" i="131" s="1"/>
  <c r="A21" i="110"/>
  <c r="A23" i="110" s="1"/>
  <c r="A26" i="110" s="1"/>
  <c r="A7" i="133"/>
  <c r="A7" i="129"/>
  <c r="A14" i="125"/>
  <c r="A16" i="125" s="1"/>
  <c r="A18" i="125" s="1"/>
  <c r="A26" i="124"/>
  <c r="A21" i="113"/>
  <c r="A21" i="97"/>
  <c r="A17" i="105"/>
  <c r="A12" i="129" l="1"/>
  <c r="A12" i="133"/>
  <c r="A25" i="111"/>
  <c r="A27" i="111" s="1"/>
  <c r="A29" i="111" s="1"/>
  <c r="A21" i="131"/>
  <c r="A23" i="131" s="1"/>
  <c r="A26" i="131" s="1"/>
  <c r="A28" i="131" s="1"/>
  <c r="A31" i="131" s="1"/>
  <c r="A33" i="131" s="1"/>
  <c r="A45" i="131" s="1"/>
  <c r="A14" i="133"/>
  <c r="A16" i="133" s="1"/>
  <c r="A18" i="133" s="1"/>
  <c r="A20" i="133" s="1"/>
  <c r="A22" i="133" s="1"/>
  <c r="A25" i="133" s="1"/>
  <c r="A27" i="133" s="1"/>
  <c r="A30" i="133" s="1"/>
  <c r="A32" i="133" s="1"/>
  <c r="A44" i="133" s="1"/>
  <c r="A29" i="110"/>
  <c r="A31" i="110" s="1"/>
  <c r="A9" i="132"/>
  <c r="A7" i="132"/>
  <c r="A7" i="130"/>
  <c r="A14" i="129"/>
  <c r="A16" i="129" s="1"/>
  <c r="A18" i="129" s="1"/>
  <c r="A20" i="129" s="1"/>
  <c r="A22" i="129" s="1"/>
  <c r="A25" i="129" s="1"/>
  <c r="A27" i="129" s="1"/>
  <c r="A30" i="129" s="1"/>
  <c r="A32" i="129" s="1"/>
  <c r="A44" i="129" s="1"/>
  <c r="A7" i="127"/>
  <c r="A25" i="119"/>
  <c r="A27" i="119" s="1"/>
  <c r="A28" i="124"/>
  <c r="A23" i="113"/>
  <c r="A23" i="97"/>
  <c r="A19" i="105"/>
  <c r="A87" i="133" l="1"/>
  <c r="A90" i="131"/>
  <c r="A89" i="133"/>
  <c r="A91" i="133" s="1"/>
  <c r="A93" i="133" s="1"/>
  <c r="A98" i="133" s="1"/>
  <c r="A12" i="130"/>
  <c r="A14" i="130" s="1"/>
  <c r="A16" i="130" s="1"/>
  <c r="A18" i="130" s="1"/>
  <c r="A20" i="130" s="1"/>
  <c r="A22" i="130" s="1"/>
  <c r="A25" i="130" s="1"/>
  <c r="A27" i="130" s="1"/>
  <c r="A30" i="130" s="1"/>
  <c r="A32" i="130" s="1"/>
  <c r="A44" i="130" s="1"/>
  <c r="A87" i="129"/>
  <c r="A89" i="129"/>
  <c r="A91" i="129"/>
  <c r="A93" i="129" s="1"/>
  <c r="A98" i="129" s="1"/>
  <c r="A12" i="127"/>
  <c r="A14" i="127" s="1"/>
  <c r="A16" i="127" s="1"/>
  <c r="A18" i="127" s="1"/>
  <c r="A20" i="127" s="1"/>
  <c r="A22" i="127" s="1"/>
  <c r="A25" i="127" s="1"/>
  <c r="A27" i="127" s="1"/>
  <c r="A30" i="127" s="1"/>
  <c r="A32" i="127" s="1"/>
  <c r="A44" i="127" s="1"/>
  <c r="A92" i="131"/>
  <c r="A33" i="110"/>
  <c r="A11" i="132"/>
  <c r="A13" i="132" s="1"/>
  <c r="A16" i="132" s="1"/>
  <c r="A18" i="132" s="1"/>
  <c r="A21" i="132" s="1"/>
  <c r="A23" i="132" s="1"/>
  <c r="A7" i="128"/>
  <c r="A7" i="126"/>
  <c r="A25" i="97"/>
  <c r="A27" i="97" s="1"/>
  <c r="A30" i="124"/>
  <c r="A32" i="124" s="1"/>
  <c r="A29" i="119"/>
  <c r="A31" i="119" s="1"/>
  <c r="A44" i="119" s="1"/>
  <c r="A57" i="119" s="1"/>
  <c r="A31" i="111"/>
  <c r="A26" i="113"/>
  <c r="A29" i="113" s="1"/>
  <c r="A31" i="113" s="1"/>
  <c r="A87" i="130" l="1"/>
  <c r="A89" i="130"/>
  <c r="A100" i="127"/>
  <c r="A91" i="130"/>
  <c r="A93" i="130" s="1"/>
  <c r="A98" i="130" s="1"/>
  <c r="A66" i="132"/>
  <c r="A68" i="132" s="1"/>
  <c r="A70" i="132" s="1"/>
  <c r="A72" i="132" s="1"/>
  <c r="A77" i="132" s="1"/>
  <c r="A9" i="128"/>
  <c r="A11" i="128" s="1"/>
  <c r="A13" i="128" s="1"/>
  <c r="A15" i="128" s="1"/>
  <c r="A17" i="128" s="1"/>
  <c r="A19" i="128" s="1"/>
  <c r="A21" i="128" s="1"/>
  <c r="A23" i="128" s="1"/>
  <c r="A25" i="128" s="1"/>
  <c r="A27" i="128" s="1"/>
  <c r="A29" i="128" s="1"/>
  <c r="A32" i="128" s="1"/>
  <c r="A34" i="128" s="1"/>
  <c r="A37" i="128" s="1"/>
  <c r="A39" i="128" s="1"/>
  <c r="A51" i="128" s="1"/>
  <c r="A100" i="133"/>
  <c r="A102" i="133"/>
  <c r="A100" i="130"/>
  <c r="A102" i="130" s="1"/>
  <c r="A94" i="131"/>
  <c r="A96" i="131" s="1"/>
  <c r="A101" i="131" s="1"/>
  <c r="A100" i="129"/>
  <c r="A102" i="129" s="1"/>
  <c r="A87" i="127"/>
  <c r="A89" i="127"/>
  <c r="A91" i="127" s="1"/>
  <c r="A93" i="127" s="1"/>
  <c r="A98" i="127" s="1"/>
  <c r="A102" i="127" s="1"/>
  <c r="A9" i="126"/>
  <c r="A11" i="126" s="1"/>
  <c r="A13" i="126" s="1"/>
  <c r="A15" i="126" s="1"/>
  <c r="A17" i="126" s="1"/>
  <c r="A19" i="126" s="1"/>
  <c r="A21" i="126" s="1"/>
  <c r="A23" i="126" s="1"/>
  <c r="A25" i="126" s="1"/>
  <c r="A27" i="126" s="1"/>
  <c r="A29" i="126" s="1"/>
  <c r="A32" i="126" s="1"/>
  <c r="A34" i="126" s="1"/>
  <c r="A37" i="126" s="1"/>
  <c r="A39" i="126" s="1"/>
  <c r="A51" i="126" s="1"/>
  <c r="A35" i="110"/>
  <c r="A37" i="110" s="1"/>
  <c r="A39" i="110" s="1"/>
  <c r="A41" i="110" s="1"/>
  <c r="A54" i="110" s="1"/>
  <c r="A29" i="97"/>
  <c r="A31" i="97" s="1"/>
  <c r="A33" i="97" s="1"/>
  <c r="A36" i="97" s="1"/>
  <c r="A34" i="124"/>
  <c r="A47" i="124" s="1"/>
  <c r="A33" i="113"/>
  <c r="A35" i="113" s="1"/>
  <c r="A37" i="113" s="1"/>
  <c r="A39" i="113" s="1"/>
  <c r="A41" i="113" s="1"/>
  <c r="A54" i="113" s="1"/>
  <c r="A70" i="119"/>
  <c r="A33" i="111"/>
  <c r="A46" i="111" s="1"/>
  <c r="A61" i="111" s="1"/>
  <c r="A18" i="109"/>
  <c r="A21" i="109" s="1"/>
  <c r="A23" i="109" s="1"/>
  <c r="A22" i="105"/>
  <c r="A25" i="105" s="1"/>
  <c r="A27" i="105" s="1"/>
  <c r="A79" i="132" l="1"/>
  <c r="A81" i="132" s="1"/>
  <c r="A94" i="128"/>
  <c r="A96" i="128" s="1"/>
  <c r="A103" i="131"/>
  <c r="A105" i="131" s="1"/>
  <c r="A94" i="126"/>
  <c r="A96" i="126"/>
  <c r="A98" i="126" s="1"/>
  <c r="A100" i="126" s="1"/>
  <c r="A105" i="126" s="1"/>
  <c r="A69" i="110"/>
  <c r="A39" i="97"/>
  <c r="A41" i="97" s="1"/>
  <c r="A60" i="124"/>
  <c r="A75" i="124" s="1"/>
  <c r="A25" i="109"/>
  <c r="A27" i="109" s="1"/>
  <c r="A29" i="109" s="1"/>
  <c r="A31" i="109" s="1"/>
  <c r="A33" i="109" s="1"/>
  <c r="A29" i="105"/>
  <c r="A31" i="105" s="1"/>
  <c r="A33" i="105" s="1"/>
  <c r="A35" i="105" s="1"/>
  <c r="A37" i="105" s="1"/>
  <c r="A50" i="105" s="1"/>
  <c r="A98" i="128" l="1"/>
  <c r="A100" i="128" s="1"/>
  <c r="A105" i="128" s="1"/>
  <c r="A107" i="126"/>
  <c r="A109" i="126" s="1"/>
  <c r="A43" i="97"/>
  <c r="A45" i="97" s="1"/>
  <c r="A46" i="109"/>
  <c r="A59" i="109" s="1"/>
  <c r="A63" i="105"/>
  <c r="A76" i="105" s="1"/>
  <c r="A91" i="105" s="1"/>
  <c r="A108" i="105" s="1"/>
  <c r="A110" i="105" s="1"/>
  <c r="A112" i="105" s="1"/>
  <c r="A107" i="128" l="1"/>
  <c r="A109" i="128" s="1"/>
  <c r="A47" i="97"/>
  <c r="A72" i="109"/>
  <c r="A49" i="97" l="1"/>
  <c r="A87" i="109"/>
  <c r="G23" i="122"/>
  <c r="G90" i="122"/>
  <c r="J85" i="122"/>
  <c r="J84" i="122"/>
  <c r="J83" i="122"/>
  <c r="J82" i="122"/>
  <c r="J81" i="122"/>
  <c r="J80" i="122"/>
  <c r="J79" i="122"/>
  <c r="J78" i="122"/>
  <c r="J77" i="122"/>
  <c r="J76" i="122"/>
  <c r="J75" i="122"/>
  <c r="J74" i="122"/>
  <c r="J73" i="122"/>
  <c r="J72" i="122"/>
  <c r="G88" i="122"/>
  <c r="G10" i="122"/>
  <c r="G8" i="122"/>
  <c r="A51" i="97" l="1"/>
  <c r="J86" i="122"/>
  <c r="F86" i="122" l="1"/>
  <c r="H86" i="122" s="1"/>
  <c r="A64" i="97"/>
  <c r="J53" i="122"/>
  <c r="J52" i="122"/>
  <c r="J51" i="122"/>
  <c r="J50" i="122"/>
  <c r="J49" i="122"/>
  <c r="J48" i="122"/>
  <c r="J47" i="122"/>
  <c r="J46" i="122"/>
  <c r="J45" i="122"/>
  <c r="J44" i="122"/>
  <c r="G41" i="122"/>
  <c r="G39" i="122"/>
  <c r="G37" i="122"/>
  <c r="G35" i="122"/>
  <c r="G29" i="122"/>
  <c r="G25" i="122"/>
  <c r="G21" i="122"/>
  <c r="G19" i="122"/>
  <c r="G17" i="122"/>
  <c r="G15" i="122"/>
  <c r="G13" i="122"/>
  <c r="A8" i="122"/>
  <c r="B15" i="18"/>
  <c r="G86" i="122" l="1"/>
  <c r="A77" i="97"/>
  <c r="J54" i="122"/>
  <c r="F54" i="122" s="1"/>
  <c r="G54" i="122" l="1"/>
  <c r="H54" i="122"/>
  <c r="H92" i="122" s="1"/>
  <c r="I15" i="18" s="1"/>
  <c r="G92" i="122"/>
  <c r="I14" i="18" l="1"/>
  <c r="G15" i="18"/>
  <c r="A10" i="122"/>
  <c r="E15" i="18" l="1"/>
  <c r="G14" i="18"/>
  <c r="E14" i="18" s="1"/>
  <c r="A13" i="122"/>
  <c r="A15" i="122" l="1"/>
  <c r="A17" i="122" l="1"/>
  <c r="A19" i="122" l="1"/>
  <c r="A21" i="122" s="1"/>
  <c r="A23" i="122" s="1"/>
  <c r="A25" i="122" l="1"/>
  <c r="A28" i="122" s="1"/>
  <c r="A31" i="122" l="1"/>
  <c r="A33" i="122" s="1"/>
  <c r="A35" i="122" l="1"/>
  <c r="A37" i="122" l="1"/>
  <c r="B12" i="18"/>
  <c r="A39" i="122" l="1"/>
  <c r="G12" i="18"/>
  <c r="G11" i="18" l="1"/>
  <c r="E12" i="18"/>
  <c r="A41" i="122"/>
  <c r="B36" i="18"/>
  <c r="B27" i="18"/>
  <c r="B24" i="18"/>
  <c r="G24" i="18"/>
  <c r="G23" i="18" l="1"/>
  <c r="E23" i="18" s="1"/>
  <c r="E24" i="18"/>
  <c r="E11" i="18"/>
  <c r="A43" i="122"/>
  <c r="G27" i="18"/>
  <c r="G30" i="18"/>
  <c r="G26" i="18" l="1"/>
  <c r="E27" i="18"/>
  <c r="I35" i="18"/>
  <c r="I42" i="18" s="1"/>
  <c r="E36" i="18"/>
  <c r="E30" i="18"/>
  <c r="G29" i="18"/>
  <c r="E29" i="18" s="1"/>
  <c r="A56" i="122"/>
  <c r="E26" i="18" l="1"/>
  <c r="G42" i="18"/>
  <c r="I43" i="18"/>
  <c r="I44" i="18" s="1"/>
  <c r="E35" i="18"/>
  <c r="A71" i="122"/>
  <c r="A88" i="122" s="1"/>
  <c r="B38" i="18"/>
  <c r="A4" i="107"/>
  <c r="E42" i="18" l="1"/>
  <c r="A90" i="122"/>
  <c r="A6" i="107"/>
  <c r="E43" i="18" l="1"/>
  <c r="E44" i="18" s="1"/>
  <c r="A8" i="107"/>
  <c r="A10" i="107" s="1"/>
  <c r="A12" i="107" s="1"/>
  <c r="A14" i="107" s="1"/>
  <c r="B18" i="18"/>
  <c r="G43" i="18" l="1"/>
  <c r="G44" i="18" l="1"/>
  <c r="A16" i="107"/>
  <c r="A18" i="107" l="1"/>
  <c r="A20" i="107" s="1"/>
  <c r="A22" i="107" s="1"/>
</calcChain>
</file>

<file path=xl/sharedStrings.xml><?xml version="1.0" encoding="utf-8"?>
<sst xmlns="http://schemas.openxmlformats.org/spreadsheetml/2006/main" count="2473" uniqueCount="367">
  <si>
    <t xml:space="preserve"> </t>
  </si>
  <si>
    <t>SKUPAJ A:</t>
  </si>
  <si>
    <t>A</t>
  </si>
  <si>
    <t>kpl</t>
  </si>
  <si>
    <t>Post.</t>
  </si>
  <si>
    <t>skupaj</t>
  </si>
  <si>
    <t>kos</t>
  </si>
  <si>
    <t>Enota</t>
  </si>
  <si>
    <t>Opis</t>
  </si>
  <si>
    <t>Cena/enoto</t>
  </si>
  <si>
    <t>NEPREDVIDENA DELA</t>
  </si>
  <si>
    <t>m</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</si>
  <si>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</si>
  <si>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</si>
  <si>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</si>
  <si>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</si>
  <si>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</si>
  <si>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</si>
  <si>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1.</t>
  </si>
  <si>
    <t>2.</t>
  </si>
  <si>
    <t>3.</t>
  </si>
  <si>
    <t>Zaključna dela na gradbišču s strani ponudnika in njegovih podizvajalcev, z odvozom odvečnega materiala in odpadnega materiala na deponijo.</t>
  </si>
  <si>
    <t>4.</t>
  </si>
  <si>
    <t>5.</t>
  </si>
  <si>
    <t>Manipulativne in režijske stroške, kot tudi stroški koordinacije, kar velja tudi za odpravo napak v garancijski dobi.</t>
  </si>
  <si>
    <t>6.</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</si>
  <si>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</si>
  <si>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</si>
  <si>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</si>
  <si>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</si>
  <si>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</si>
  <si>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</si>
  <si>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</si>
  <si>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</si>
  <si>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13.</t>
  </si>
  <si>
    <t>14.</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</si>
  <si>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</si>
  <si>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</si>
  <si>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</si>
  <si>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</si>
  <si>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</si>
  <si>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</si>
  <si>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</si>
  <si>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</si>
  <si>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</si>
  <si>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</si>
  <si>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</si>
  <si>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</si>
  <si>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</si>
  <si>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</si>
  <si>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</si>
  <si>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</si>
  <si>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</si>
  <si>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</si>
  <si>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</si>
  <si>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</si>
  <si>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</si>
  <si>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</si>
  <si>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</si>
  <si>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</si>
  <si>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</si>
  <si>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</si>
  <si>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</si>
  <si>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</si>
  <si>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</si>
  <si>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24.</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</si>
  <si>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</si>
  <si>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</si>
  <si>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</si>
  <si>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</si>
  <si>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Ostalo</t>
  </si>
  <si>
    <t xml:space="preserve"> Izdelava manjših sprememb projektnih rešitev ali kontrolnih izračunov in preverjanj predlaganih sprememb na predlog izvajalca, nadzornika, investitorja - vrednost urne postavke po priporočilih IZS</t>
  </si>
  <si>
    <t>ur</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</si>
  <si>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</si>
  <si>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</si>
  <si>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Nabavo vsega materiala in opreme, predvidene za vgraditev in montažo vključno z drobnim montažnim in pritrdilnim materialom. Upoštevati stroške prevoza, razkladanja in skladiščenja na gradbišču, notranjega transporta na gradbišču (ne glede na težo ali zahtevnost).</t>
  </si>
  <si>
    <t>Izdelavo, uporabo in demontažo vseh zaščit gradbene jame (za ves čas izvajanja del).</t>
  </si>
  <si>
    <t>Sorazmerni strošek elektrike, vode (vključno z gradbiščno inštalacijo) in ostale stroške v času gradnje.</t>
  </si>
  <si>
    <t>Izvedbo predpisanih ukrepov varstva pri delu, ki jih mora ponudnik obvezno upoštevati.</t>
  </si>
  <si>
    <t>Čiščenje terena zaradi svojih del med gradnjo in po končani gradnji.</t>
  </si>
  <si>
    <t>Priloga 1: NAVODILA ZA ODDAJO PONUDBE</t>
  </si>
  <si>
    <t>REKAPITULACIJA</t>
  </si>
  <si>
    <t>Projektantski nadzor električnih napeljav - vrednost urne postavke po priporočilih IZS in ZAPS, stroški potovanja NISO vključeni
(obračun po dejanskih stroških, z vpisom v gradbeni dnevnik)</t>
  </si>
  <si>
    <t>Trasiranje nove trase kabelske kanalizacije</t>
  </si>
  <si>
    <t>PREDDELA</t>
  </si>
  <si>
    <t>Zakoličba vseh ostalih obstoječih podzemnih komunalnih vodov - vodovod, elektrika, telekomunikacije, kanalizacija, ….</t>
  </si>
  <si>
    <t>ZEMELJSKA DELA - kabelska kanalizacija</t>
  </si>
  <si>
    <t>Fino planiranje in utrjevanje dna jarka pred položitvijo peščene oziroma betonske posteljice</t>
  </si>
  <si>
    <t>GRADBENA DELA</t>
  </si>
  <si>
    <t>Križna sponka iz nerjavečega materiala za povezavo med ploščatimi vodniki</t>
  </si>
  <si>
    <t>Protikorozijska zaščita valjanca z bitumensko maso pri prehodu iz kabelskega rova na plano</t>
  </si>
  <si>
    <t>Rdeč PVC opozorilni trak z napisom "POZOR ELEKTRIKA" položen v kabelski rov</t>
  </si>
  <si>
    <t>- planiranje dna gradbene jame</t>
  </si>
  <si>
    <t>- polaganje filca</t>
  </si>
  <si>
    <t>- izdelava odprtine v steni jaška  za uvod cevi kabelske kanalizacije v jašek, obdelava odprtine v steni s finim ometom po izvedbi kabelske kanalizacije</t>
  </si>
  <si>
    <t>- nakladanje in odvoz odvečnega materiala (merjeno v raščenem stanju) na deponijo oddaljeno do 20 km, vključno s stroški deponiranja</t>
  </si>
  <si>
    <t>Napisna ploščica z oznako in opisom kabla, pritrjena na kabel v kabelskem jašku</t>
  </si>
  <si>
    <t>- N sponka PK 00/0 M8/2M5-S</t>
  </si>
  <si>
    <t>- PE sponka PK 00/0 M8/2M5-S</t>
  </si>
  <si>
    <t>- tipka za ponovni vklop tarifnega odklopnika, zaščite IP66</t>
  </si>
  <si>
    <t>- izdelava opaža sten in demontaža opaža po betoniranju</t>
  </si>
  <si>
    <t>- dobava in vgradnja aramturnega železa (mreže in palice ustreznih profilov)</t>
  </si>
  <si>
    <t>kg</t>
  </si>
  <si>
    <t>Nadzor elektro distribucije
(obračun po dejanskih stroških, z vpisom v gradbeni dnevnik)</t>
  </si>
  <si>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 cm</t>
    </r>
  </si>
  <si>
    <t>Izdelava geodetskega posnetka in izdelava elaborata za vris v kataster komunalnih vodov, vnos v kataster komunalnih komunalnih vodov, posnetek izvesti pred zasipanje kabelskega jarka vodov</t>
  </si>
  <si>
    <t>Investitor: Občina Logatec,Tržaška cesta 50a, 1370 Logatec</t>
  </si>
  <si>
    <t xml:space="preserve"> -direktni trifazni dvosmerni stevec delovne in jalove energije z notranjo uro razreda tocnosti A za delovno energijo in 2 za jalovo energijo z G3-PLC kom. vmesnikom (merilna naprava mora ustrezati Naboru merilnih naprav - SONDO verzija 7 veljavna od 1. 6. 2020)</t>
  </si>
  <si>
    <t>- premostitvena tuljava kot npr. PZH L 32 (Hermi)</t>
  </si>
  <si>
    <t>- servisna svetilka 1xFLC 18W, kot npr. IU008515 (Schrack) in stikalom za vklop na vratih omare, kot npr. DSW010</t>
  </si>
  <si>
    <t>- ventilator s filtrom za prezračevanje omare, 230V AC, 19W kot npr. IUKNF2523A (Schrack), izhodni filter kot npr. IUKNE250 (Schrack) in termostat za prezračevanje 0-60°C s kontaktom NZ, kot npr. IUK08566 (Schrackl)</t>
  </si>
  <si>
    <t>- električni grelec 230V AC, 45 W za razvlaževanje omare, kot npr. IUK08342 (Schrack), regulator temperature in vlage, 0-60°C, 50 - 90%, s preklopnim kontaktom NO/NZ, kot npr.IUK08565 (Schrack)</t>
  </si>
  <si>
    <t>- servisna vtičnica 230V AC, 16A, kot npr. T-2P+Z (Eti)</t>
  </si>
  <si>
    <t>- servisna vtičnica kot npr. EZBN 16353 (Eti),  400V, 16A, 3P+N+PE, n/o z ohišjem plastične izvedbe, zaščite IP44</t>
  </si>
  <si>
    <t>- instalacijski odklopnik, 440V DC, Icu = 10 kA, dvopolni, kot npr. ETIMAT P10-DC C4A (Eti)</t>
  </si>
  <si>
    <t>- krmilno stikalo za vgradnjo na DIN letev, 20A, kontaktni sklop 2x (1-0-2), kot npr. CG8 A211 VE21 (Schrack)</t>
  </si>
  <si>
    <t>- cevna varovalka 250V, 0,05A, velikosti 5x20 mm, kot npr. G 20/0.05A/F (Weidmüller)</t>
  </si>
  <si>
    <t>- sistem viličastih zbiralk L1, L2, L3</t>
  </si>
  <si>
    <t>- strojni in deloma ročni izkop jame dimenzij (axbxg): 1,3x1,3x1,2 m v terenu III. do VI. ktg. (80% v terenu III. in IV. ter  20% v terenu V. in VI. ktg.)</t>
  </si>
  <si>
    <t>- vgradnja prefabriciranega betonskega kabelskega jaška kot npr. tip Jadranka notranjih dimenzij 100x100x94 cm</t>
  </si>
  <si>
    <t>- vgradnja prefabriciranega AB pokrova kabelskega jaška kot npr. tip Jadranka zunanjih dimenzij 120x120x15cm</t>
  </si>
  <si>
    <t>-  vgradnja enojnega LTŽ pokrova z odprtino 600x600 mm z napisom ELEKTRIKA in nosilnostjo 125 kN skupaj z okvirjem</t>
  </si>
  <si>
    <t>Površinski odriv humusa  debeline do 20 cm na začasno deponijo gradbenega materiala na gradbišču na razdalji do 20m</t>
  </si>
  <si>
    <t>Izdelava posteljice iz agregatnega materiala frakcije 0-4mm v debelini plasti d=10 cm in obsip cevi z agregatnim materialom frakcije 0-4m v debelini plasti d=10 cm nad temenom cevi, polaganje ozemljilnega valjanca</t>
  </si>
  <si>
    <t>Zasip jarka z izkopanim materialom z nabijanjem po slojih 15cm s prebrano zemljo do vrha jarka oziroma do vrha brežine ali zelenice, polaganje PVC opozorilnega traku</t>
  </si>
  <si>
    <t>Pritrditev NN kabla na drog - objemke iz Rf trakov z zatezno sponko montirane na vsak meter, mehanska zaščita kabla z Rf koritom dimenzij 100x50x2500 mm, pritrjenim z objemko na drog</t>
  </si>
  <si>
    <t>priključni del - PMO</t>
  </si>
  <si>
    <t>merilni del - PMO</t>
  </si>
  <si>
    <t>Kabel FG16OR16 5x6 mm² uvlečen v PVC cev</t>
  </si>
  <si>
    <t>- mikrostikalo montirano na okvir vrat, kot npr. LS-11</t>
  </si>
  <si>
    <t>- nakladanje in odvoz odvečnega mat. (merjeno v raščenem stanju) na deponijo oddaljeno do 20km, vključno s stroški deponiranja</t>
  </si>
  <si>
    <t>Nakladanje in odvoz odvečnega mat. (merjeno v raščenem stanju) na deponijo oddaljeno do 20km, vključno s stroški deponiranja</t>
  </si>
  <si>
    <t xml:space="preserve">Opombe:   </t>
  </si>
  <si>
    <t xml:space="preserve">Objekt: Javni kanalizacijski sistem v naselju Hotedršica 
</t>
  </si>
  <si>
    <t>- strojni izkop jame dimenzij (axbxg): 1,4 x 1,4 x 1,9 m   v terenu III. do VI. ktg. (80% v terenu III. in IV. ter  20% v terenu V. in VI. ktg.)</t>
  </si>
  <si>
    <t>- dobava in polaganje filca</t>
  </si>
  <si>
    <t>- izdelava opaža temeljne plošče in demontaža opaža po betoniranju</t>
  </si>
  <si>
    <t>- zasipnje prostora med drogom in betonsko cevjo obsip cevi z agregatnim materialom frakcije 0-4 mm za utrditev droga</t>
  </si>
  <si>
    <t>- zasipnje sten okoli temelja s tamponskim gramozom in delno z izkopanim materialom, utrjevanje po slojih 20cm, finalno planiranje</t>
  </si>
  <si>
    <t>Odvezovanje in spuščanje, začasno obešanje obstoječega NN samonosnega kabelskega snopa z betonskega NN  droga s pomočjo avtodvigala (hiab s košaro)</t>
  </si>
  <si>
    <t xml:space="preserve">Nov betonski drog N09 postavljen na novo lokacijo, z avtodvigalom (fiksiranje droga z  zasipanjem reže med cevjo in drogom z mokrim peskom granulacije do 4 mm, vgradnja zatesnilnega venca iz cementne malte, med stebrom in betonsko cevjo po niveliranju in utrditvi kandelabra - temelj zaključimo z dobetoniranjem in vrh, ki gleda iz zemlje, zalikamo v blagem nagibu - zajeto v zemeljskih delih), pritrditev ozemljitvenega valjanca na ozemljitveno sponko droga - drog mora biti nameščen v temelj z dvigovanjem in uporabo ustreznih dvigalnih naprav po navodilih proizvajalca </t>
  </si>
  <si>
    <t>KJ 100x100x94 cm</t>
  </si>
  <si>
    <t>Izdelava kabelskega jaška notranjih dimenzij 100x100x94 cm</t>
  </si>
  <si>
    <t>Demontaža obstoječega lesenega NN droga z izruvanjem s pomočjo avtodvigala in odvoz demontiranega droga ,  zasutje luknje z zemljo oziroma  s tamponskim gramozem frakcije 0-32 mm nad preostankom temelja, zatravljanje in urejanje okolice - OCENA</t>
  </si>
  <si>
    <t>Zakoličba novega stojnega mesta betonskega NN droga</t>
  </si>
  <si>
    <t xml:space="preserve">- horizontalni varovalčni ločilnik (glavne varovalke), tripolni, kot npr. HVL00 (160 A) z NV varovalko 20 A gG </t>
  </si>
  <si>
    <t>Izkop kabelskega jarka v terenu III. in IV. ktg. širine do 0,55 m in globine do 1,15 m</t>
  </si>
  <si>
    <t>Izdelava kabelskega jaška notranjih dimenzi 80x80x78 cm  (količine za izdelavo enega jaška) - predfabriciran kot npr. tip Jadranka</t>
  </si>
  <si>
    <t>- strojni in deloma ročni izkop jame dimenzij (axbxg): 1,2 x 1,2 x 1,25 m  v terenu III. do VI. ktg. (80% v terenu III. in IV. ter  20% v terenu V. in VI. ktg.)</t>
  </si>
  <si>
    <t xml:space="preserve">- vgradnja prefabriciranega betonskega kabelskega jaška kot npr. tip Jadranka notranjih dimenzij 80x80x78 cm </t>
  </si>
  <si>
    <t>KJ 80x80x78 cm</t>
  </si>
  <si>
    <t xml:space="preserve"> - f110 mm</t>
  </si>
  <si>
    <t>Izdelava temelja za AB drog N09, h=9,0 m</t>
  </si>
  <si>
    <t>Temelj AB droga N09</t>
  </si>
  <si>
    <t>Ozemljilni trak – pocinkan ploščati vodnik FeZn 25x4 mm položen v  v kabelski rov in rov fekalne kanalizacije</t>
  </si>
  <si>
    <t xml:space="preserve"> - prostostoječa kabelska omara iz nerjaveče pločevine, dimenzij (šxvxg): 450 x 900 x 300 mm (stopnja IP zaščite na prah in vodo je IP54, stopnja odpornosti na udarce pa je IK08), s podstavkom dimenzij (šxvxg): 1050 x 100 x 300 mm, montirana na betonski temelj, razdeljena na priključni in merilni del, merilni del je opremljen z okencem s pogledom na števec, števčno ploščo, PEN zbiralko z izolatorji, vrata opremljena s  ključavnico elektro distribucije, vanjo se vgradi sledeča oprema:</t>
  </si>
  <si>
    <t>PS PMO Č1</t>
  </si>
  <si>
    <t>ES Č1</t>
  </si>
  <si>
    <t>-  vgradnja enojnega LTŽ pokrova z odprtino 600x600 mm z napisom ELEKTRIKA in nosilnostjo 400 kN skupaj z okvirjem</t>
  </si>
  <si>
    <t>PS PMO Č3</t>
  </si>
  <si>
    <t>- ožičenje, napisne ploščice dodatne opreme, pritrdilni in ostali drobni material in meritve</t>
  </si>
  <si>
    <t>PS PMO Č2</t>
  </si>
  <si>
    <t>PS PMO Č4</t>
  </si>
  <si>
    <t>PS PMO Č5</t>
  </si>
  <si>
    <t>PS PMO Č6_7</t>
  </si>
  <si>
    <t xml:space="preserve">*         črpališče se napaja iz ES Č6                                                                                                                </t>
  </si>
  <si>
    <t>PS PMO Č8</t>
  </si>
  <si>
    <t>Kabel FG16OR16 4x6 mm² uvlečen v PVC cev</t>
  </si>
  <si>
    <t xml:space="preserve"> - vgradnja prefabriciranega betonskega kabelskega jaška kot npr. tip Jadranka notranjih dimenzij 80x80x68 cm </t>
  </si>
  <si>
    <t>- vgradnja prefabriciranega AB pokrova kabelskega jaška kot npr. tip Jadranka zunanjih dimenzij 120x120x20cm</t>
  </si>
  <si>
    <t xml:space="preserve"> - vgradnja prefabriciranega AB pokrova kabelskega jaška kot npr. tip Jadranka zunanjih dimenzij 100x100x20 cm</t>
  </si>
  <si>
    <t>- zasipanje sten okoli jaška s tamponskim gramozom in delno z izkopanim materialom, utrjevanje po slojih 20 cm, finalno planiranje</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</si>
  <si>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</si>
  <si>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t xml:space="preserve">*         iz PMO Č6_7 se napajata črpališči 6 in 7                                                                               </t>
  </si>
  <si>
    <t xml:space="preserve"> - kontrola prisotnosti in zaporedja faz, kot npr.RM22TR33 (SE)</t>
  </si>
  <si>
    <t>- instalacijski odklopnik, 440V DC, Icu = 10 kA, dvopolni, kot npr. ETIMAT P10 C6A (Eti)</t>
  </si>
  <si>
    <t>- transformator, vhod 230-400V AC, izhod 230VAC, 100VA, za montažo na DIN letev</t>
  </si>
  <si>
    <t>- transformator, vhod 230-24V AC, izhod 24VAC, 100VA, za montažo na DIN letev</t>
  </si>
  <si>
    <t>- miniaturni rele, krmilna napetost 230VAC,  4x preklopni kontakt NO/NZ 12A, z ničelno diodo, s podnožjem za DIN letev, kot npr. ERM4-230AC, podnožje ERB4-T (Eti),</t>
  </si>
  <si>
    <t>- miniaturni rele, krmilna napetost 230VAC,  2x preklopni kontakt NO/NZ 12A, z ničelno diodo, s podnožjem za DIN letev, kot npr. ERM2-230AC, podnožje ERB2-T (Eti),</t>
  </si>
  <si>
    <t xml:space="preserve"> - izmenjalni modul digitalnih in analognih signalov med CU362 in električnim sistemom preko GENIbus kot npr. IO351B (Grundfos)</t>
  </si>
  <si>
    <t>Prikop kabla na vrstne sponke v razdelilniku (na krmilnik skladno s shemo in po navodilih dobavitelja opreme) na elementu za:</t>
  </si>
  <si>
    <t>- potopna črpalka</t>
  </si>
  <si>
    <t>- hidrostatična sonda</t>
  </si>
  <si>
    <t>- plovno stikalo</t>
  </si>
  <si>
    <t>Izdelava - dopolnitev aplikativnega SCADA sistema upravljalca črpališča, aplikativna programska oprema, izdelava in dinamizacija shematskega diagrama, razširitev podatkovne baze spremenljivk, razširitev podatkovne baze za grafične diagrame, instalacija in testiranje ter spuščanje v pogon, nadgradnja programske opreme</t>
  </si>
  <si>
    <t xml:space="preserve"> - vhodni/izhodni vmesnik med krmilniki in črpalke odpadne vode opremljene s senzorji/senzorsko ploščo kot npr. IO113 (Grundfos)</t>
  </si>
  <si>
    <t xml:space="preserve">  -močnostni kontaktor, 3P(3NO),AC-3/AC-3e,&lt;=440V 25A,230V AC tuljava kot npr.TeSys Deca LC1D25P7 (SE), dodatni kontakti kot npr. LADN20 (SE) </t>
  </si>
  <si>
    <t>- mehki zagon,  400V AC, 7,5 kW, krmilna napetost 24V DC, kot npr. MCD 201-007-T4-CV3 (Danfoss), zaščite IP20, nastavitve in zagon do funkcionalnega delovanja</t>
  </si>
  <si>
    <t>ES Č6</t>
  </si>
  <si>
    <t>ES Č4</t>
  </si>
  <si>
    <t>ES Č7</t>
  </si>
  <si>
    <t>ES Č2</t>
  </si>
  <si>
    <t>ES Č5</t>
  </si>
  <si>
    <t>ES Č3</t>
  </si>
  <si>
    <t>ES Č8</t>
  </si>
  <si>
    <t>- prosto programabilni logični krmilnik z zaslonom, polnilna baterija 12V, kot npr. CU362 (Grundfos) - VGRADNJA V OMARO V IZREZ V MONTAŽNI PLOŠČI</t>
  </si>
  <si>
    <t xml:space="preserve">  - signalna, LED, 230 VAC, zelena, kot npr. BZ501218-B (Schrack)
 - VGRADNJA V OMARO V IZREZ V MONTAŽNI PLOŠČI</t>
  </si>
  <si>
    <t xml:space="preserve">  - signalna, LED, 230 VAC, rdeča, kot npr. BZ501215-B (Schrack)
 - VGRADNJA V OMARO V IZREZ V MONTAŽNI PLOŠČI</t>
  </si>
  <si>
    <t xml:space="preserve"> - prostostoječa  omara iz nerjaveče pločevine, dimenzij (šxvxg): 1000 x 900 x 300 mm (stopnja IP zaščite na prah in vodo je IP54, stopnja odpornosti na udarce pa je IK08), z montažno ploščo, s podstavkom dimenzij (šxvxg): 1000 x 100 x 300 mm, montirana na betonski temelj, vrata opremljena s  ključavnico upravljalca, vanjo se vgradi sledeča oprema:</t>
  </si>
  <si>
    <t>- strojni in deloma ročni izkop jame dimenzij (axbxg): 1,35 x 1,0 x 1,1 m v terenu III. do IV. ktg.</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</si>
  <si>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</si>
  <si>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t>- vgradnja aramturnega železa (mreže in palice ustreznih profilov)</t>
  </si>
  <si>
    <t>- vgradnja sidrnega vijaka za pritrditev omare na temelj, dimenzije M12 x 250 x 80 mm</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</si>
  <si>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1,15 x 0,8 x 0,5 m + 1,15 x 0,4 x 1,2 m</t>
    </r>
  </si>
  <si>
    <t>- zasipnje sten okoli jaška s tamponskim gramozom in delno z izkopanim materialom, utrjevanje po slojih 20 cm, finalno planiranje</t>
  </si>
  <si>
    <r>
      <t>m</t>
    </r>
    <r>
      <rPr>
        <vertAlign val="superscript"/>
        <sz val="10"/>
        <rFont val="Myriad Pro"/>
        <family val="2"/>
      </rPr>
      <t>3</t>
    </r>
  </si>
  <si>
    <r>
      <t>m</t>
    </r>
    <r>
      <rPr>
        <vertAlign val="superscript"/>
        <sz val="10"/>
        <rFont val="Myriad Pro"/>
        <family val="2"/>
      </rPr>
      <t>2</t>
    </r>
  </si>
  <si>
    <t>Izdelava temelja za omare PS PMO Č_ in ES Č_ (količine za izdelavo enega temelja)</t>
  </si>
  <si>
    <t>Temelj za omari PS PMO Č_ in ES Č_</t>
  </si>
  <si>
    <t>- strojni in deloma ročni izkop jame dimenzij (axbxg): 1,8 x 1,0 x 1,1 m v terenu III. do IV. ktg.</t>
  </si>
  <si>
    <r>
      <t>-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temelj dimenzij (axbxh): 1,6 x 0,8 x 0,5 m + 1,6 x 0,4 x 1,2 m</t>
    </r>
  </si>
  <si>
    <t>*     temelj, PS PMO Č0 in ES Č0 so obdelani v načrtu 3.2.</t>
  </si>
  <si>
    <t>*     meja obdelave v tem načrtu je kabelski jašek na lokaciji črpališča</t>
  </si>
  <si>
    <r>
      <t>m</t>
    </r>
    <r>
      <rPr>
        <vertAlign val="superscript"/>
        <sz val="10"/>
        <rFont val="Arial CE"/>
        <family val="2"/>
        <charset val="238"/>
      </rPr>
      <t>2</t>
    </r>
  </si>
  <si>
    <r>
      <t>m</t>
    </r>
    <r>
      <rPr>
        <vertAlign val="superscript"/>
        <sz val="10"/>
        <rFont val="Arial CE"/>
        <family val="2"/>
        <charset val="238"/>
      </rPr>
      <t>3</t>
    </r>
  </si>
  <si>
    <r>
      <t>- izdelava podlage s podložnim betonom C12/15, prereza 0,1m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v debelini 10cm</t>
    </r>
  </si>
  <si>
    <r>
      <t>- izdelava podlage s podložnim betonom C12/15, prereza 0,1m</t>
    </r>
    <r>
      <rPr>
        <vertAlign val="superscript"/>
        <sz val="11"/>
        <rFont val="Myriad Pro"/>
        <family val="2"/>
      </rPr>
      <t>3</t>
    </r>
    <r>
      <rPr>
        <sz val="11"/>
        <rFont val="Myriad Pro"/>
        <family val="2"/>
      </rPr>
      <t>/m</t>
    </r>
    <r>
      <rPr>
        <vertAlign val="superscript"/>
        <sz val="11"/>
        <rFont val="Myriad Pro"/>
        <family val="2"/>
      </rPr>
      <t>2</t>
    </r>
    <r>
      <rPr>
        <sz val="11"/>
        <rFont val="Myriad Pro"/>
        <family val="2"/>
      </rPr>
      <t>, v debelini 10cm</t>
    </r>
  </si>
  <si>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</si>
  <si>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r>
      <t>- dobava in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temeljno ploščo dimenzij (axbxg): 1 x 1 x 0,2 m </t>
    </r>
  </si>
  <si>
    <r>
      <t xml:space="preserve">- dobava in vgradnja betonske cevi </t>
    </r>
    <r>
      <rPr>
        <sz val="10"/>
        <rFont val="Symbol"/>
        <family val="1"/>
        <charset val="2"/>
      </rPr>
      <t>f</t>
    </r>
    <r>
      <rPr>
        <sz val="10"/>
        <rFont val="Myriad Pro"/>
        <family val="2"/>
      </rPr>
      <t>50 cm, dolžine 1,0 m</t>
    </r>
  </si>
  <si>
    <r>
      <t>- dobava in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xml:space="preserve">, v stene temelja dimenzij (axbxg): 1 x 1 x 1,6 m </t>
    </r>
  </si>
  <si>
    <r>
      <t>Sidrna sponka kot npr. S-20 za zatezno vpetje SKS kabla X00/0-A 3x70+71,5 mm</t>
    </r>
    <r>
      <rPr>
        <vertAlign val="superscript"/>
        <sz val="11"/>
        <rFont val="Arial Narrow"/>
        <family val="2"/>
      </rPr>
      <t>2</t>
    </r>
    <r>
      <rPr>
        <sz val="11"/>
        <rFont val="Arial Narrow"/>
        <family val="2"/>
      </rPr>
      <t xml:space="preserve">, skupaj z vijakom s spiralnim kavljem kot npr.  VK-M16x300 za pritrditev na betonski drog, postavljena s pomočjo avtodvigala (hiab s košaro) </t>
    </r>
  </si>
  <si>
    <r>
      <t>Prehod samonosnega kabelskega snopa na zemeljski kabel tipa  NA2XY-J 4x35 + 2,5 mm</t>
    </r>
    <r>
      <rPr>
        <vertAlign val="superscript"/>
        <sz val="11"/>
        <rFont val="Arial Narrow"/>
        <family val="2"/>
      </rPr>
      <t>2</t>
    </r>
    <r>
      <rPr>
        <sz val="11"/>
        <rFont val="Arial Narrow"/>
        <family val="2"/>
      </rPr>
      <t>,  s štirimi mehanskimi  konektorji kot npr. Raychem HEL-4896 ZAK, štirimi toplokrčnimi tesnilnimi cevkami kot npr. Raychem WCSM-33/ 8-150/S, štirimi toplokrčnimi zaščitnimi cevkami kot npr. Raychem CGPT 18/ 6-0, toplokrčnim razcepiščem kot npr. Raychem 502K033/S in enim toplokrčnim zaključnim čepom za neizkoriščeno žilo kot npr. Raychem 102L011-R05/S</t>
    </r>
  </si>
  <si>
    <r>
      <t>Odvodniki prenapetosti kot npr. PROTEC AQ 40, I</t>
    </r>
    <r>
      <rPr>
        <vertAlign val="subscript"/>
        <sz val="11"/>
        <rFont val="Arial Narrow"/>
        <family val="2"/>
      </rPr>
      <t>n</t>
    </r>
    <r>
      <rPr>
        <sz val="11"/>
        <rFont val="Arial Narrow"/>
        <family val="2"/>
      </rPr>
      <t>(8/20)= 20 kA (Iskra zaščite) za zaščito NN omrežja pred prenapetostmi pri prehodu iz nadzemnega v zemeljski kabelski vod</t>
    </r>
  </si>
  <si>
    <r>
      <t>Vodnik H07V-K 25 mm</t>
    </r>
    <r>
      <rPr>
        <vertAlign val="superscript"/>
        <sz val="11"/>
        <rFont val="Arial Narrow"/>
        <family val="2"/>
      </rPr>
      <t>2</t>
    </r>
    <r>
      <rPr>
        <sz val="11"/>
        <rFont val="Arial Narrow"/>
        <family val="2"/>
      </rPr>
      <t xml:space="preserve"> dolžine cca 0,5 m za priključitev odvodnika prenapetosti na ozemljitveni vod, skupaj s kabelskim čeveljem Cu 25mm</t>
    </r>
    <r>
      <rPr>
        <vertAlign val="superscript"/>
        <sz val="11"/>
        <rFont val="Arial Narrow"/>
        <family val="2"/>
      </rPr>
      <t xml:space="preserve">2 </t>
    </r>
    <r>
      <rPr>
        <sz val="11"/>
        <rFont val="Arial Narrow"/>
        <family val="2"/>
      </rPr>
      <t>z</t>
    </r>
    <r>
      <rPr>
        <vertAlign val="superscript"/>
        <sz val="11"/>
        <rFont val="Arial Narrow"/>
        <family val="2"/>
      </rPr>
      <t xml:space="preserve"> </t>
    </r>
    <r>
      <rPr>
        <sz val="11"/>
        <rFont val="Arial Narrow"/>
        <family val="2"/>
      </rPr>
      <t>luknjo za ozemljitveni vijak ter izolacijski prebodni konektor kot npr. Raychem HEL-5005 za priklop vodnika na samonosni kabelski snop</t>
    </r>
  </si>
  <si>
    <r>
      <t>Kabel NA2XY-J 4x35+ 2,5 mm</t>
    </r>
    <r>
      <rPr>
        <vertAlign val="superscript"/>
        <sz val="11"/>
        <rFont val="Arial Narrow"/>
        <family val="2"/>
      </rPr>
      <t>2</t>
    </r>
    <r>
      <rPr>
        <sz val="11"/>
        <rFont val="Arial Narrow"/>
        <family val="2"/>
      </rPr>
      <t xml:space="preserve"> pritrjen na NN drog in uvlečen v kabelsko kanalizacijo</t>
    </r>
  </si>
  <si>
    <r>
      <t>Kabelski čevlji za kabel NA2XY-J 4x35+ 2,5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</si>
  <si>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r>
      <t>Kabelski tulci za kabel FG16OR16 5x6mm</t>
    </r>
    <r>
      <rPr>
        <vertAlign val="superscript"/>
        <sz val="11"/>
        <rFont val="Arial Narrow"/>
        <family val="2"/>
      </rPr>
      <t>2</t>
    </r>
    <r>
      <rPr>
        <sz val="11"/>
        <rFont val="Arial Narrow"/>
        <family val="2"/>
      </rPr>
      <t>, toploskrčne cevi z lepilom za zaščito kabelskih čevljev, priklop kabla</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</si>
  <si>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Č1 :</t>
    </r>
  </si>
  <si>
    <r>
      <t>- prenapetostni zaščitni odvodnik 1. stopnje - varistor, I</t>
    </r>
    <r>
      <rPr>
        <vertAlign val="subscript"/>
        <sz val="11"/>
        <rFont val="Arial Narrow"/>
        <family val="2"/>
        <charset val="238"/>
      </rPr>
      <t>imp</t>
    </r>
    <r>
      <rPr>
        <sz val="11"/>
        <rFont val="Arial Narrow"/>
        <family val="2"/>
        <charset val="238"/>
      </rPr>
      <t xml:space="preserve"> (10/350)= 12,5 kA, I</t>
    </r>
    <r>
      <rPr>
        <vertAlign val="subscript"/>
        <sz val="11"/>
        <rFont val="Arial Narrow"/>
        <family val="2"/>
        <charset val="238"/>
      </rPr>
      <t>n</t>
    </r>
    <r>
      <rPr>
        <sz val="11"/>
        <rFont val="Arial Narrow"/>
        <family val="2"/>
        <charset val="238"/>
      </rPr>
      <t xml:space="preserve"> (8/20)= 25 kA, I</t>
    </r>
    <r>
      <rPr>
        <vertAlign val="subscript"/>
        <sz val="11"/>
        <rFont val="Arial Narrow"/>
        <family val="2"/>
        <charset val="238"/>
      </rPr>
      <t>max</t>
    </r>
    <r>
      <rPr>
        <sz val="11"/>
        <rFont val="Arial Narrow"/>
        <family val="2"/>
        <charset val="238"/>
      </rPr>
      <t xml:space="preserve"> (8/20)= 60 kA, U</t>
    </r>
    <r>
      <rPr>
        <vertAlign val="subscript"/>
        <sz val="11"/>
        <rFont val="Arial Narrow"/>
        <family val="2"/>
        <charset val="238"/>
      </rPr>
      <t>c</t>
    </r>
    <r>
      <rPr>
        <sz val="11"/>
        <rFont val="Arial Narrow"/>
        <family val="2"/>
        <charset val="238"/>
      </rPr>
      <t>= 320V, U</t>
    </r>
    <r>
      <rPr>
        <vertAlign val="subscript"/>
        <sz val="11"/>
        <rFont val="Arial Narrow"/>
        <family val="2"/>
        <charset val="238"/>
      </rPr>
      <t>p</t>
    </r>
    <r>
      <rPr>
        <sz val="11"/>
        <rFont val="Arial Narrow"/>
        <family val="2"/>
        <charset val="238"/>
      </rPr>
      <t>= 1,5 kV, s prikazom stanja kot npr. PROTEC B2S (Iskra zaščite)</t>
    </r>
  </si>
  <si>
    <r>
      <t xml:space="preserve">Napajalno krmilna  omara  </t>
    </r>
    <r>
      <rPr>
        <b/>
        <sz val="11"/>
        <rFont val="Arial Narrow"/>
        <family val="2"/>
        <charset val="238"/>
      </rPr>
      <t>ES Č1 :</t>
    </r>
  </si>
  <si>
    <r>
      <t>- glavno bremensko ločilno stikalo za vgradnjo na DIN letev, I</t>
    </r>
    <r>
      <rPr>
        <vertAlign val="subscript"/>
        <sz val="11"/>
        <rFont val="Arial Narrow"/>
        <family val="2"/>
        <charset val="238"/>
      </rPr>
      <t>n</t>
    </r>
    <r>
      <rPr>
        <sz val="11"/>
        <rFont val="Arial Narrow"/>
        <family val="2"/>
        <charset val="238"/>
      </rPr>
      <t>= 25 A, kontaktni sklop 3x (0-1), z indikacijo položaja kontakta, kot npr. CLBS 25 3p (Eti)</t>
    </r>
  </si>
  <si>
    <r>
      <t>- prenapetostni zaščitni odvodnik II. stopnje, I</t>
    </r>
    <r>
      <rPr>
        <vertAlign val="subscript"/>
        <sz val="11"/>
        <rFont val="Arial Narrow"/>
        <family val="2"/>
        <charset val="238"/>
      </rPr>
      <t>n</t>
    </r>
    <r>
      <rPr>
        <sz val="11"/>
        <rFont val="Arial Narrow"/>
        <family val="2"/>
        <charset val="238"/>
      </rPr>
      <t xml:space="preserve"> (8/20)= 20 kA, tripolni, s prikazom stanja kot npr. PZH R2 275/50/3+0 (Hermi)</t>
    </r>
  </si>
  <si>
    <r>
      <t>- instalacijski odklopnik, 400V, I</t>
    </r>
    <r>
      <rPr>
        <vertAlign val="subscript"/>
        <sz val="11"/>
        <rFont val="Arial Narrow"/>
        <family val="2"/>
        <charset val="238"/>
      </rPr>
      <t>cu</t>
    </r>
    <r>
      <rPr>
        <sz val="11"/>
        <rFont val="Arial Narrow"/>
        <family val="2"/>
        <charset val="238"/>
      </rPr>
      <t xml:space="preserve"> = 10 kA, tripolni, kot npr. ETIMAT P10 C6A/3P (Eti)</t>
    </r>
  </si>
  <si>
    <r>
      <t>- instalacijski odklopnik, 230V, I</t>
    </r>
    <r>
      <rPr>
        <vertAlign val="subscript"/>
        <sz val="11"/>
        <rFont val="Arial Narrow"/>
        <family val="2"/>
        <charset val="238"/>
      </rPr>
      <t>cu</t>
    </r>
    <r>
      <rPr>
        <sz val="11"/>
        <rFont val="Arial Narrow"/>
        <family val="2"/>
        <charset val="238"/>
      </rPr>
      <t xml:space="preserve"> = 10 kA, enopolni, kot npr. ETIMAT P10 C6A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</si>
  <si>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2M A C10A/30 mA (Eti)</t>
    </r>
  </si>
  <si>
    <r>
      <t>- zaščitno stikalo na diferenčni tok z nadtokovno zaščito, 230V, I</t>
    </r>
    <r>
      <rPr>
        <vertAlign val="subscript"/>
        <sz val="11"/>
        <rFont val="Arial Narrow"/>
        <family val="2"/>
        <charset val="238"/>
      </rPr>
      <t>cu</t>
    </r>
    <r>
      <rPr>
        <sz val="11"/>
        <rFont val="Arial Narrow"/>
        <family val="2"/>
        <charset val="238"/>
      </rPr>
      <t xml:space="preserve"> = 6 kA, dvopolno, kot npr. KZS 4M A C10A/30 mA (Eti)</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</si>
  <si>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2,5-4,0 A, I</t>
    </r>
    <r>
      <rPr>
        <vertAlign val="subscript"/>
        <sz val="11"/>
        <rFont val="Arial Narrow"/>
        <family val="2"/>
        <charset val="238"/>
      </rPr>
      <t>rm</t>
    </r>
    <r>
      <rPr>
        <sz val="11"/>
        <rFont val="Arial Narrow"/>
        <family val="2"/>
        <charset val="238"/>
      </rPr>
      <t>= 48 A,  kot npr. MPE25-4 (Eti),  pomožni kontakti ACBFE-11 (Eti)</t>
    </r>
  </si>
  <si>
    <r>
      <t xml:space="preserve"> - vrstna sponka 16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</si>
  <si>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montaža na DIN letev</t>
    </r>
  </si>
  <si>
    <r>
      <t xml:space="preserve"> - vrstna sponka 2,5 mm</t>
    </r>
    <r>
      <rPr>
        <vertAlign val="superscript"/>
        <sz val="11"/>
        <rFont val="Arial Narrow"/>
        <family val="2"/>
        <charset val="238"/>
      </rPr>
      <t>2</t>
    </r>
    <r>
      <rPr>
        <sz val="11"/>
        <rFont val="Arial Narrow"/>
        <family val="2"/>
        <charset val="238"/>
      </rPr>
      <t>, dvonadstropna, montaža na DIN letev</t>
    </r>
  </si>
  <si>
    <r>
      <t>- vrstna sponka 4mm</t>
    </r>
    <r>
      <rPr>
        <vertAlign val="superscript"/>
        <sz val="11"/>
        <rFont val="Arial Narrow"/>
        <family val="2"/>
        <charset val="238"/>
      </rPr>
      <t xml:space="preserve">2 </t>
    </r>
    <r>
      <rPr>
        <sz val="11"/>
        <rFont val="Arial Narrow"/>
        <family val="2"/>
        <charset val="238"/>
      </rPr>
      <t>za cevne varovalke, z LED indikacijo stanja, kot npr. WSI 4 LD 10-36VUC 1X2P (Weidmüller), montaža na DIN letev</t>
    </r>
  </si>
  <si>
    <r>
      <t>- +24V DC - priključni blok 8x6 mm</t>
    </r>
    <r>
      <rPr>
        <vertAlign val="superscript"/>
        <sz val="11"/>
        <rFont val="Arial Narrow"/>
        <family val="2"/>
        <charset val="238"/>
      </rPr>
      <t>2</t>
    </r>
    <r>
      <rPr>
        <sz val="11"/>
        <rFont val="Arial Narrow"/>
        <family val="2"/>
        <charset val="238"/>
      </rPr>
      <t>, montaža na DIN letev</t>
    </r>
  </si>
  <si>
    <r>
      <t>- 0V DC - priključni blok 8x6 mm</t>
    </r>
    <r>
      <rPr>
        <vertAlign val="superscript"/>
        <sz val="11"/>
        <rFont val="Arial Narrow"/>
        <family val="2"/>
        <charset val="238"/>
      </rPr>
      <t>2</t>
    </r>
    <r>
      <rPr>
        <sz val="11"/>
        <rFont val="Arial Narrow"/>
        <family val="2"/>
        <charset val="238"/>
      </rPr>
      <t>, montaža na DIN letev</t>
    </r>
  </si>
  <si>
    <r>
      <t>- PE - priključni blok 8x6 mm</t>
    </r>
    <r>
      <rPr>
        <vertAlign val="superscript"/>
        <sz val="11"/>
        <rFont val="Arial Narrow"/>
        <family val="2"/>
        <charset val="238"/>
      </rPr>
      <t>2</t>
    </r>
    <r>
      <rPr>
        <sz val="11"/>
        <rFont val="Arial Narrow"/>
        <family val="2"/>
        <charset val="238"/>
      </rPr>
      <t>, montaža na DIN letev</t>
    </r>
  </si>
  <si>
    <r>
      <t>- N - priključni blok 8x6 mm</t>
    </r>
    <r>
      <rPr>
        <vertAlign val="superscript"/>
        <sz val="11"/>
        <rFont val="Arial Narrow"/>
        <family val="2"/>
        <charset val="238"/>
      </rPr>
      <t>2</t>
    </r>
    <r>
      <rPr>
        <sz val="11"/>
        <rFont val="Arial Narrow"/>
        <family val="2"/>
        <charset val="238"/>
      </rPr>
      <t>, montaža na DIN letev</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</si>
  <si>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Č2 :</t>
    </r>
  </si>
  <si>
    <r>
      <t xml:space="preserve">Napajalno krmilna  omara  </t>
    </r>
    <r>
      <rPr>
        <b/>
        <sz val="11"/>
        <rFont val="Arial Narrow"/>
        <family val="2"/>
        <charset val="238"/>
      </rPr>
      <t>ES Č2 :</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</si>
  <si>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4-6,3,0 A, I</t>
    </r>
    <r>
      <rPr>
        <vertAlign val="subscript"/>
        <sz val="11"/>
        <rFont val="Arial Narrow"/>
        <family val="2"/>
        <charset val="238"/>
      </rPr>
      <t>rm</t>
    </r>
    <r>
      <rPr>
        <sz val="11"/>
        <rFont val="Arial Narrow"/>
        <family val="2"/>
        <charset val="238"/>
      </rPr>
      <t>= 48 A,  kot npr. MPE25-6,3 (Eti),  pomožni kontakti ACBFE-11 (Eti)</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</si>
  <si>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Č3 :</t>
    </r>
  </si>
  <si>
    <r>
      <t xml:space="preserve">Napajalno krmilna  omara  </t>
    </r>
    <r>
      <rPr>
        <b/>
        <sz val="11"/>
        <rFont val="Arial Narrow"/>
        <family val="2"/>
        <charset val="238"/>
      </rPr>
      <t>ES Č3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</si>
  <si>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Č4 :</t>
    </r>
  </si>
  <si>
    <r>
      <t xml:space="preserve">Napajalno krmilna  omara  </t>
    </r>
    <r>
      <rPr>
        <b/>
        <sz val="11"/>
        <rFont val="Arial Narrow"/>
        <family val="2"/>
        <charset val="238"/>
      </rPr>
      <t>ES Č4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</si>
  <si>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Č5 :</t>
    </r>
  </si>
  <si>
    <r>
      <t xml:space="preserve">Napajalno krmilna  omara  </t>
    </r>
    <r>
      <rPr>
        <b/>
        <sz val="11"/>
        <rFont val="Arial Narrow"/>
        <family val="2"/>
        <charset val="238"/>
      </rPr>
      <t>ES Č5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</si>
  <si>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Č6_7 :</t>
    </r>
  </si>
  <si>
    <r>
      <t xml:space="preserve">Napajalno krmilna  omara  </t>
    </r>
    <r>
      <rPr>
        <b/>
        <sz val="11"/>
        <rFont val="Arial Narrow"/>
        <family val="2"/>
        <charset val="238"/>
      </rPr>
      <t>ES Č6 :</t>
    </r>
  </si>
  <si>
    <r>
      <t>- instalacijski odklopnik, 400V, I</t>
    </r>
    <r>
      <rPr>
        <vertAlign val="subscript"/>
        <sz val="11"/>
        <rFont val="Arial Narrow"/>
        <family val="2"/>
        <charset val="238"/>
      </rPr>
      <t>cu</t>
    </r>
    <r>
      <rPr>
        <sz val="11"/>
        <rFont val="Arial Narrow"/>
        <family val="2"/>
        <charset val="238"/>
      </rPr>
      <t xml:space="preserve"> = 10 kA, tripolni, kot npr. ETIMAT P10 C16A/3P (Eti)</t>
    </r>
  </si>
  <si>
    <r>
      <t>- motorsko zaščitno stikalo s termičnim in magnetnim kratkostičnim sprožilnikom, 400V, I</t>
    </r>
    <r>
      <rPr>
        <vertAlign val="subscript"/>
        <sz val="11"/>
        <rFont val="Arial Narrow"/>
        <family val="2"/>
        <charset val="238"/>
      </rPr>
      <t>cu</t>
    </r>
    <r>
      <rPr>
        <sz val="11"/>
        <rFont val="Arial Narrow"/>
        <family val="2"/>
        <charset val="238"/>
      </rPr>
      <t xml:space="preserve"> = 100 kA, tripolni, I</t>
    </r>
    <r>
      <rPr>
        <vertAlign val="subscript"/>
        <sz val="11"/>
        <rFont val="Arial Narrow"/>
        <family val="2"/>
        <charset val="238"/>
      </rPr>
      <t>r</t>
    </r>
    <r>
      <rPr>
        <sz val="11"/>
        <rFont val="Arial Narrow"/>
        <family val="2"/>
        <charset val="238"/>
      </rPr>
      <t>= 10-16,0 A, I</t>
    </r>
    <r>
      <rPr>
        <vertAlign val="subscript"/>
        <sz val="11"/>
        <rFont val="Arial Narrow"/>
        <family val="2"/>
        <charset val="238"/>
      </rPr>
      <t>rm</t>
    </r>
    <r>
      <rPr>
        <sz val="11"/>
        <rFont val="Arial Narrow"/>
        <family val="2"/>
        <charset val="238"/>
      </rPr>
      <t>= 48 A,  kot npr. MPE25-16 (Eti),  pomožni kontakti ACBFE-11 (Eti)</t>
    </r>
  </si>
  <si>
    <r>
      <t xml:space="preserve">Napajalno krmilna  omara  </t>
    </r>
    <r>
      <rPr>
        <b/>
        <sz val="11"/>
        <rFont val="Arial Narrow"/>
        <family val="2"/>
        <charset val="238"/>
      </rPr>
      <t>ES Č7 :</t>
    </r>
  </si>
  <si>
    <r>
      <t xml:space="preserve">Priključno merilna omara  </t>
    </r>
    <r>
      <rPr>
        <b/>
        <sz val="11"/>
        <rFont val="Arial Narrow"/>
        <family val="2"/>
        <charset val="238"/>
      </rPr>
      <t>PS</t>
    </r>
    <r>
      <rPr>
        <sz val="11"/>
        <rFont val="Arial Narrow"/>
        <family val="2"/>
        <charset val="238"/>
      </rPr>
      <t xml:space="preserve"> </t>
    </r>
    <r>
      <rPr>
        <b/>
        <sz val="11"/>
        <rFont val="Arial Narrow"/>
        <family val="2"/>
        <charset val="238"/>
      </rPr>
      <t>PMO Č8 :</t>
    </r>
  </si>
  <si>
    <r>
      <t xml:space="preserve">Napajalno krmilna  omara  </t>
    </r>
    <r>
      <rPr>
        <b/>
        <sz val="11"/>
        <rFont val="Arial Narrow"/>
        <family val="2"/>
        <charset val="238"/>
      </rPr>
      <t>ES Č8 :</t>
    </r>
  </si>
  <si>
    <t>Elektroinstalacijska dela in gradbena dela za potrebe elektroinstalacij</t>
  </si>
  <si>
    <t>Ravna plastična instalacijska cev (PNT), položena nadometno, z razvodnimi dozami in pritrdilnim materialom</t>
  </si>
  <si>
    <t>Vodnik H07V-K za izenačevanje potenciala in povezavo kovinskih mas</t>
  </si>
  <si>
    <t>- 25/22,1 mm</t>
  </si>
  <si>
    <r>
      <t>Glavna ozemljitvena zbiralka (G.I.P.), Cu zbiralka dimenzij (šxvxg): 300x50x10 mm, z nosilcema pritrjena na steno črpališča, skupaj s priključnimi sponkami za priklop vodnikov H07V-K 6-25 mm</t>
    </r>
    <r>
      <rPr>
        <vertAlign val="superscript"/>
        <sz val="11"/>
        <rFont val="Arial Narrow"/>
        <family val="2"/>
        <charset val="238"/>
      </rPr>
      <t xml:space="preserve">2 </t>
    </r>
    <r>
      <rPr>
        <sz val="11"/>
        <rFont val="Arial Narrow"/>
        <family val="2"/>
        <charset val="238"/>
      </rPr>
      <t>ter ozemlilnega valjanca</t>
    </r>
  </si>
  <si>
    <r>
      <t>- 16 mm</t>
    </r>
    <r>
      <rPr>
        <vertAlign val="superscript"/>
        <sz val="11"/>
        <rFont val="Arial Narrow"/>
        <family val="2"/>
        <charset val="238"/>
      </rPr>
      <t xml:space="preserve">2 </t>
    </r>
  </si>
  <si>
    <r>
      <t>Premostitveni kabel za izenečitev potenciala z vodnikom H07V-K 16 mm</t>
    </r>
    <r>
      <rPr>
        <vertAlign val="superscript"/>
        <sz val="11"/>
        <rFont val="Arial Narrow"/>
        <family val="2"/>
        <charset val="238"/>
      </rPr>
      <t>2</t>
    </r>
    <r>
      <rPr>
        <sz val="11"/>
        <rFont val="Arial Narrow"/>
        <family val="2"/>
        <charset val="238"/>
      </rPr>
      <t xml:space="preserve">  dolžine 0,5m, na obeh koncih zaključen s kabelskim čevljem, skupaj z vijakom z zobato podložko za pritrditev v konstrukcijo</t>
    </r>
  </si>
  <si>
    <t>Izdelava preboja f120 mm skozi steno prefabriciranega poliesterskega jaška črpališča za uvod  PE-HD cevi f110 mm, zaponitev odprtine med steno in cevjo s tesnilnim materialom in finim ometom po uvodu cevi v jašek</t>
  </si>
  <si>
    <t>Izdelava preboja  f70 mm skozi steno prefabriciranega poliesterskega jaška črpališča za uvod PE-HD cevi f63 mm, zaponitev odprtine med steno in cevjo s tesnilnim materialom in finim ometom po uvodu cevi v jašek</t>
  </si>
  <si>
    <t>Strojno rezanje obstoječega asfalta do debeline 10 cm</t>
  </si>
  <si>
    <t>Rušenje asfalta debeline do 10 cm z direktnim nakladanjem na prevozno sredstvo in odvozom odvečnega materiala (merjeno v raščenem stanju) na deponijo oddaljeno do 20 km, vključno s stroški deponiranja</t>
  </si>
  <si>
    <r>
      <t xml:space="preserve">Dobava ter ročno in strojno vgrajevanje bitugramoza bitudrobir </t>
    </r>
    <r>
      <rPr>
        <b/>
        <i/>
        <sz val="11"/>
        <rFont val="Arial Narrow"/>
        <family val="2"/>
        <charset val="238"/>
      </rPr>
      <t>AC16 base B50/70 A4 v debelini 5 cm</t>
    </r>
    <r>
      <rPr>
        <sz val="11"/>
        <rFont val="Arial Narrow"/>
        <family val="2"/>
        <charset val="238"/>
      </rPr>
      <t xml:space="preserve"> komplet z vsemi deli, vključno z obrizgom starega asfalta z bitumensko emulzijo in zalitjem stikov med starim in novim asfaltom z bitumnom</t>
    </r>
  </si>
  <si>
    <r>
      <t xml:space="preserve">Dobava ter ročno in strojno vgrajevanje bitumskega betona </t>
    </r>
    <r>
      <rPr>
        <b/>
        <i/>
        <sz val="11"/>
        <rFont val="Arial Narrow"/>
        <family val="2"/>
        <charset val="238"/>
      </rPr>
      <t>AC8 surf B70/100 A4 v debelini 3</t>
    </r>
    <r>
      <rPr>
        <sz val="11"/>
        <rFont val="Arial Narrow"/>
        <family val="2"/>
        <charset val="238"/>
      </rPr>
      <t xml:space="preserve"> cm komplet z vsemi deli, vključno z obrizgom starega asfalta z bitumensko emulzijo in zalitjem stikov med starim in novim asfaltom z bitumnom</t>
    </r>
  </si>
  <si>
    <t>Zasip kabelskega jarka s tamponskim gramozem frakcije 0-32 mm s komprimiranjem v slojih po 15 cm, polaganje PVC opozorilnega traku</t>
  </si>
  <si>
    <t>Gradbena dela - Č0</t>
  </si>
  <si>
    <t xml:space="preserve">*                                                                                                                                                              </t>
  </si>
  <si>
    <t>Črpališče - Č1</t>
  </si>
  <si>
    <t>Črpališče - Č2</t>
  </si>
  <si>
    <t>Gradbena dela - Č1</t>
  </si>
  <si>
    <t xml:space="preserve">*                                                                                                                                             </t>
  </si>
  <si>
    <t>Črpališče - Č0 (+ČN)</t>
  </si>
  <si>
    <t xml:space="preserve">*                                                                                                                                               </t>
  </si>
  <si>
    <t>Gradbena dela - Č2</t>
  </si>
  <si>
    <t>Gradbena dela - Č3</t>
  </si>
  <si>
    <t xml:space="preserve">*                                                                                                                                           </t>
  </si>
  <si>
    <t>Črpališče - Č3</t>
  </si>
  <si>
    <t>Črpališče - Č4</t>
  </si>
  <si>
    <t xml:space="preserve">*                                                                                                                                         </t>
  </si>
  <si>
    <t>Gradbena dela - Č4</t>
  </si>
  <si>
    <t>Črpališče - Č5</t>
  </si>
  <si>
    <t xml:space="preserve"> - dobava in vgradnja PE-HD cevi  f110 mm  za uvod kablov v omaro</t>
  </si>
  <si>
    <t xml:space="preserve"> - dobava in vgradnja PE-HD cevi  f63 mm  za uvod kablov v omaro</t>
  </si>
  <si>
    <t xml:space="preserve">*                                                                                                                                        </t>
  </si>
  <si>
    <t>Gradbena dela - Č5</t>
  </si>
  <si>
    <t>Gradbena dela - Č6</t>
  </si>
  <si>
    <t>Gradbena dela - Č7</t>
  </si>
  <si>
    <t>Gradbena dela - Č8</t>
  </si>
  <si>
    <t>Elektroinstalacijska dela - Č4</t>
  </si>
  <si>
    <t>Elektroinstalacijska dela - Č3</t>
  </si>
  <si>
    <t>Elektroinstalacijska dela - Č2</t>
  </si>
  <si>
    <t>Elektroinstalacijska dela - Č1</t>
  </si>
  <si>
    <t>Elektroinstalacijska dela - Č0</t>
  </si>
  <si>
    <t>Elektroinstalacijska dela - Č5</t>
  </si>
  <si>
    <t>Elektroinstalacijska dela - Č6</t>
  </si>
  <si>
    <t>Elektroinstalacijska dela - Č7</t>
  </si>
  <si>
    <t>Elektroinstalacijska dela - Č8</t>
  </si>
  <si>
    <t xml:space="preserve">*                                                                                                                                                          </t>
  </si>
  <si>
    <t>Črpališče - Č6</t>
  </si>
  <si>
    <t>Črpališče - Č7</t>
  </si>
  <si>
    <t>Črpališče - Č8</t>
  </si>
  <si>
    <t xml:space="preserve">3.3.14.2 PROJEKTANTSKI POPIS S PREDIZMERAMI IN STROŠKOVNO OCENO </t>
  </si>
  <si>
    <t>Nadgradnja obstoječe PMO - mesto priklopa na NN omrežje</t>
  </si>
  <si>
    <t xml:space="preserve"> - vzpostavitev breznapetostnega stanja v transformatorski postaji oziroma odklop napajanja tangirane veje NN omrežja s strani upravljalca ter ponovni priklop po izvedenih delih novega NN dovoda</t>
  </si>
  <si>
    <t xml:space="preserve"> - uvlek novega NN kabla v priključni del obstoječe PMO</t>
  </si>
  <si>
    <t xml:space="preserve"> - uvlek novega NN kabla v NN polje obstoječe TP</t>
  </si>
  <si>
    <t>Nadgradnja obstoječe TP - mesto priklopa na NN omrežje</t>
  </si>
  <si>
    <t>Ureditev v ustrezno tiskano obliko, format A4 in predaja vseh atestov, potrdil o meritvah, zapisnikov in predpisanih izjav ter ostale tehnične dokumentacije za vgrajen material, napeljave,naprave in opremo, skupna mapa za vsa črpališča</t>
  </si>
  <si>
    <t>Vris sprememb instalacij v PZI, seznam z opisom sprememb oz. odstopanj ter predaja te dokumentacije projektantskemu podjetju za izdelavo projekta izvedenih del električnih napeljav (PID)</t>
  </si>
  <si>
    <t>- vgradnja 3x NV varovalk 50A gG v obstoječ NN odvod za varovanje napajalnega kabla do nove PMO</t>
  </si>
  <si>
    <t>Priprava odklopov, izvedba začasnih napajanj. Obračun  se bo izvedel po dokazljivih dejanskih stroških na podlagi računa izvajalca.</t>
  </si>
  <si>
    <t>Kabel FG16OR16 4x25 mm² uvlečen v PVC cev</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</si>
  <si>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temeljno ploščo dimenzij (axbxg): 1 x 1 x 0,2 m </t>
    </r>
  </si>
  <si>
    <t>- dobava in vgradnja betonske cevi f50 cm, dolžine 1,0 m</t>
  </si>
  <si>
    <r>
      <t>- dobava in vgradnja betona C25/30, prereza 0,2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 xml:space="preserve">, v stene temelja dimenzij (axbxg): 1 x 1 x 1,6 m </t>
    </r>
  </si>
  <si>
    <t xml:space="preserve"> - dobava in vgradnja PE-HD cevi  f110 mm za uvod kablov v omaro</t>
  </si>
  <si>
    <t xml:space="preserve"> - dobava in vgradnja PE-HD cevi  f63 mm za uvod kablov v omaro</t>
  </si>
  <si>
    <t>Gibljiva PE-HD zaščitna cev (ustreza kot npr. Stigmaflex) skupaj z original čepi, vodotesnimi spoji, distančniki, koleni, …, položena v kabelsko kanalizacijo - NN dovod</t>
  </si>
  <si>
    <t>Gibljiva PE-HD zaščitna cev (ustreza kot npr. Stigmaflex) skupaj z original čepi, vodotesnimi spoji, distančniki, koleni, …, položena v kabelsko kanalizacijo - gl. napajanje</t>
  </si>
  <si>
    <t xml:space="preserve">*         zaščitna cev in NN kabel se položita v skupni rov s fek. kanalizacijo
*        izkop in zasutje je zajeto v načrtu gradbeništva, v tem načrtu je zajeto le planiranje in posteljica                                                                                                                            </t>
  </si>
  <si>
    <t>Merilnik nivoja tekočine v črpališču s  hidrostatično sondo primeren za agresivne tekočine - merilna membrana: CERAPHIRE, suha, robustna, referenčna točnost: +/-0,2 %, cev sonde 316L, d= 42 mm, ohišje iz nerjavečega materiala, območje senzorja: 200 mbar/20 kPa/3psi relativno, 2mH2O/6ftH2O/80inH2O, tokovni izhod 4-20 mA, vgrajena prenapetostna zaščita, priključni kablel dolžine 10 m,  kot npr. Waterpilot FMX21 (Endres+Hauser),  skupaj s priključno dozo IP66/67, obešalom  za pritrditev na strop črpališča in začitno cevjo f50 mm, dolžine 4 m s pritrdilnim materialom za montažo</t>
  </si>
  <si>
    <t>Nivojsko stikalo "Hruška" z nosilno vrvico in utežjo, mikro stikalo (preklopni kontakt  5A, 250V, kot preklopa 10°), stopnja IP zaščite na prah in vodo je IP68 / 2 bar, dimenzij (hxd): 190x100 mm, skupaj s priključnim kablom TPR 3x0,75 mm2 dolžine 15 m, kot npr. NIVA MS1 (Nolta), skupaj z nosilcem iz nerjavečega profila za pritrditev na steno črpališča in začitno cevjo f25/22,1 mm mm, dolžine 4 m s pritrdilnim materialom za montažo</t>
  </si>
  <si>
    <t>Vrednost EUR UPR STR</t>
  </si>
  <si>
    <t>Vrednost EUR
NEUPR STR</t>
  </si>
  <si>
    <t>Količina
UPR STR</t>
  </si>
  <si>
    <t>Količina
NEUPR STR</t>
  </si>
  <si>
    <t xml:space="preserve">Ponovna ureditev zelenice z zatravitvijo za postavitev v prvotno stanje (upravičen strošek v istem obsegu in v istih materialih kot pred izvedbo projekta, ob uveljavljanju zahtevka je potreben ustrezen slikovni material) </t>
  </si>
  <si>
    <t xml:space="preserve"> Izdelava krmilnih in vezalnih načrtov, predaja dokumentacije</t>
  </si>
  <si>
    <t>- ožičenje električnega sestava, s kanali za ožičenje, prekrivnimi ploščami, montažnimi letvami, napisnimi ploščicami opreme električnega sestava in kablov, uvodnicami, pritrdilnim in ostalim drobnim materialom</t>
  </si>
  <si>
    <t>Uskladitve programerja z upravljalcem črpališča</t>
  </si>
  <si>
    <t>Izdelava programa delovanja v odvisnosti od procesa, izdelava I/O tabel, komplet preizkus delovanja in spuščanje v pogon</t>
  </si>
  <si>
    <t>Vrednost v EUR STROŠKI SKUPAJ</t>
  </si>
  <si>
    <t>Vrednost v EUR UPR STR</t>
  </si>
  <si>
    <t>Vrednost v EUR
NEUPR STR</t>
  </si>
  <si>
    <r>
      <t xml:space="preserve">V posameznih postavkah popisa so v cenah materiala zajeti, dobava, prevoz, montaža, preizkus, vgradnja, </t>
    </r>
    <r>
      <rPr>
        <sz val="11"/>
        <rFont val="Arial Narrow"/>
        <family val="2"/>
        <charset val="238"/>
      </rPr>
      <t>usklajevanje z upravljalcem</t>
    </r>
  </si>
  <si>
    <r>
      <t xml:space="preserve">Pripravljalna dela in </t>
    </r>
    <r>
      <rPr>
        <sz val="11"/>
        <rFont val="Arial Narrow"/>
        <family val="2"/>
        <charset val="238"/>
      </rPr>
      <t>organizacijo gradbišča.</t>
    </r>
  </si>
  <si>
    <r>
      <t xml:space="preserve">Zavarovanje ponudbenih del v gradnji, delavcev in materiala na gradbišču v času izvajanja del. </t>
    </r>
    <r>
      <rPr>
        <sz val="11"/>
        <rFont val="Arial Narrow"/>
        <family val="2"/>
      </rPr>
      <t>Ponudnik mora dokazilo o zavarovanju dostaviti naročniku najkasneje 14 dni po podpisu pogodbe.</t>
    </r>
  </si>
  <si>
    <r>
      <t xml:space="preserve">Izvedbo preizkusov električnih inštalacij, elektro razvodnih omar (tudi po odsekih, če to pogojuje faznost izgradnje) ter izdelavo zapisnikov s strani pooblaščenih merilcev. O pravilnosti delovanje za teh naprav </t>
    </r>
    <r>
      <rPr>
        <sz val="11"/>
        <rFont val="Arial Narrow"/>
        <family val="2"/>
        <charset val="238"/>
      </rPr>
      <t xml:space="preserve">izdelati zapisnik </t>
    </r>
    <r>
      <rPr>
        <sz val="11"/>
        <rFont val="Arial Narrow"/>
        <family val="2"/>
      </rPr>
      <t>– tabelo, kjer bo razvidno, da je bila dotična instalacija pregledana in pravilno deluje.</t>
    </r>
  </si>
  <si>
    <r>
      <t>*         za teh. rešitev so predvidene cevi za polaganje v zemljo proizvajalca</t>
    </r>
    <r>
      <rPr>
        <b/>
        <i/>
        <sz val="11"/>
        <rFont val="Arial Narrow"/>
        <family val="2"/>
        <charset val="238"/>
      </rPr>
      <t xml:space="preserve"> kot npr.</t>
    </r>
    <r>
      <rPr>
        <i/>
        <sz val="11"/>
        <rFont val="Arial Narrow"/>
        <family val="2"/>
        <charset val="238"/>
      </rPr>
      <t xml:space="preserve"> Stigma d.o.o., ki se ne deformirajo nad dopustno mejo oz. jih pod asfaltnimi površinami ni potrebno obbetonirati, če so prekrite z min 0,8m zemljine                                                                                                                                                         </t>
    </r>
  </si>
  <si>
    <r>
      <t>Kabel NA2XY-J 4x70+ 2,5 mm</t>
    </r>
    <r>
      <rPr>
        <vertAlign val="superscript"/>
        <sz val="11"/>
        <rFont val="Arial Narrow"/>
        <family val="2"/>
      </rPr>
      <t>2</t>
    </r>
    <r>
      <rPr>
        <sz val="11"/>
        <rFont val="Arial Narrow"/>
        <family val="2"/>
      </rPr>
      <t xml:space="preserve"> uvlečen v kabelsko kanalizacijo</t>
    </r>
  </si>
  <si>
    <r>
      <t>Kabelski čevlji za kabel NA2XY-J 4x70+ 2,5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</si>
  <si>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t xml:space="preserve">*         za teh. rešitev so predvidene cevi za polaganje v zemljo proizvajalca kot npr. Stigma d.o.o., ki se ne deformirajo nad dopustno mejo oz. jih pod asfaltnimi površinami ni potrebno obbetonirati, če so prekrite z min 0,8m zemljine                                                                                                                                                         </t>
  </si>
  <si>
    <r>
      <t>Sidrna sponka kot npr. S-20 za zatezno vpetje SKS kabla X00/0-A 3x70+71,5 mm</t>
    </r>
    <r>
      <rPr>
        <vertAlign val="superscript"/>
        <sz val="11"/>
        <rFont val="Arial Narrow"/>
        <family val="2"/>
      </rPr>
      <t>2</t>
    </r>
    <r>
      <rPr>
        <sz val="11"/>
        <rFont val="Arial Narrow"/>
        <family val="2"/>
      </rPr>
      <t xml:space="preserve">, skupaj z vijakom s spiralnim kavljem kot npr.  VK-M16x300 za pritrditev na betonski drog, postavljena s pomočjo avtodvigala (hiab s košaro) </t>
    </r>
  </si>
  <si>
    <r>
      <t>Prehod samonosnega kabelskega snopa na zemeljski kabel tipa  NA2XY-J 4x35 + 2,5 mm</t>
    </r>
    <r>
      <rPr>
        <vertAlign val="superscript"/>
        <sz val="11"/>
        <rFont val="Arial Narrow"/>
        <family val="2"/>
      </rPr>
      <t>2</t>
    </r>
    <r>
      <rPr>
        <sz val="11"/>
        <rFont val="Arial Narrow"/>
        <family val="2"/>
      </rPr>
      <t>,  s štirimi mehanskimi  konektorji kot npr. Raychem HEL-4896 ZAK, štirimi toplokrčnimi tesnilnimi cevkami kot npr. Raychem WCSM-33/ 8-150/S, štirimi toplokrčnimi zaščitnimi cevkami kot npr. Raychem CGPT 18/ 6-0, toplokrčnim razcepiščem kot npr. Raychem 502K033/S in enim toplokrčnim zaključnim čepom za neizkoriščeno žilo kot npr. Raychem 102L011-R05/S</t>
    </r>
  </si>
  <si>
    <r>
      <t>Odvodniki prenapetosti kot npr. PROTEC AQ 40, I</t>
    </r>
    <r>
      <rPr>
        <vertAlign val="subscript"/>
        <sz val="11"/>
        <rFont val="Arial Narrow"/>
        <family val="2"/>
      </rPr>
      <t>n</t>
    </r>
    <r>
      <rPr>
        <sz val="11"/>
        <rFont val="Arial Narrow"/>
        <family val="2"/>
      </rPr>
      <t>(8/20)= 20 kA (Iskra zaščite) za zaščito NN omrežja pred prenapetostmi pri prehodu iz nadzemnega v zemeljski kabelski vod</t>
    </r>
  </si>
  <si>
    <r>
      <t>Vodnik H07V-K 25 mm</t>
    </r>
    <r>
      <rPr>
        <vertAlign val="superscript"/>
        <sz val="11"/>
        <rFont val="Arial Narrow"/>
        <family val="2"/>
      </rPr>
      <t>2</t>
    </r>
    <r>
      <rPr>
        <sz val="11"/>
        <rFont val="Arial Narrow"/>
        <family val="2"/>
      </rPr>
      <t xml:space="preserve"> dolžine cca 0,5 m za priključitev odvodnika prenapetosti na ozemljitveni vod, skupaj s kabelskim čeveljem Cu 25mm</t>
    </r>
    <r>
      <rPr>
        <vertAlign val="superscript"/>
        <sz val="11"/>
        <rFont val="Arial Narrow"/>
        <family val="2"/>
      </rPr>
      <t xml:space="preserve">2 </t>
    </r>
    <r>
      <rPr>
        <sz val="11"/>
        <rFont val="Arial Narrow"/>
        <family val="2"/>
      </rPr>
      <t>z</t>
    </r>
    <r>
      <rPr>
        <vertAlign val="superscript"/>
        <sz val="11"/>
        <rFont val="Arial Narrow"/>
        <family val="2"/>
      </rPr>
      <t xml:space="preserve"> </t>
    </r>
    <r>
      <rPr>
        <sz val="11"/>
        <rFont val="Arial Narrow"/>
        <family val="2"/>
      </rPr>
      <t>luknjo za ozemljitveni vijak ter izolacijski prebodni konektor kot npr. Raychem HEL-5005 za priklop vodnika na samonosni kabelski snop</t>
    </r>
  </si>
  <si>
    <r>
      <t>Kabel NA2XY-J 4x35+ 2,5 mm</t>
    </r>
    <r>
      <rPr>
        <vertAlign val="superscript"/>
        <sz val="11"/>
        <rFont val="Arial Narrow"/>
        <family val="2"/>
      </rPr>
      <t>2</t>
    </r>
    <r>
      <rPr>
        <sz val="11"/>
        <rFont val="Arial Narrow"/>
        <family val="2"/>
      </rPr>
      <t xml:space="preserve"> pritrjen na NN drog in uvlečen v kabelsko kanalizacijo</t>
    </r>
  </si>
  <si>
    <r>
      <t>Kabelski čevlji za kabel NA2XY-J 4x35+ 2,5 mm</t>
    </r>
    <r>
      <rPr>
        <vertAlign val="superscript"/>
        <sz val="11"/>
        <rFont val="Arial Narrow"/>
        <family val="2"/>
      </rPr>
      <t xml:space="preserve">2 </t>
    </r>
    <r>
      <rPr>
        <sz val="11"/>
        <rFont val="Arial Narrow"/>
        <family val="2"/>
      </rPr>
      <t>-  Al/Cu 35 mm</t>
    </r>
    <r>
      <rPr>
        <vertAlign val="superscript"/>
        <sz val="11"/>
        <rFont val="Arial Narrow"/>
        <family val="2"/>
      </rPr>
      <t>2</t>
    </r>
    <r>
      <rPr>
        <sz val="11"/>
        <rFont val="Arial Narrow"/>
        <family val="2"/>
      </rPr>
      <t>/f8 mm, toploskrčne cevi z lepilom za zaščito kabelskih čevljev, priklop kabla</t>
    </r>
  </si>
  <si>
    <r>
      <t>Kabelski tulci za kabel FG16OR16 5x6mm</t>
    </r>
    <r>
      <rPr>
        <vertAlign val="superscript"/>
        <sz val="11"/>
        <rFont val="Arial Narrow"/>
        <family val="2"/>
      </rPr>
      <t>2</t>
    </r>
    <r>
      <rPr>
        <sz val="11"/>
        <rFont val="Arial Narrow"/>
        <family val="2"/>
      </rPr>
      <t>, toploskrčne cevi z lepilom za zaščito kabelskih čevljev, priklop kabla</t>
    </r>
  </si>
  <si>
    <r>
      <t>Kabelski tulci za kabel FG16OR16 5x25mm</t>
    </r>
    <r>
      <rPr>
        <vertAlign val="superscript"/>
        <sz val="11"/>
        <rFont val="Arial Narrow"/>
        <family val="2"/>
      </rPr>
      <t>2</t>
    </r>
    <r>
      <rPr>
        <sz val="11"/>
        <rFont val="Arial Narrow"/>
        <family val="2"/>
      </rPr>
      <t>, toploskrčne cevi z lepilom za zaščito kabelskih čevljev, priklop kabla</t>
    </r>
  </si>
  <si>
    <r>
      <t>Kabel NA2XY-J 5x16+ 2,5 mm</t>
    </r>
    <r>
      <rPr>
        <vertAlign val="superscript"/>
        <sz val="11"/>
        <rFont val="Arial Narrow"/>
        <family val="2"/>
      </rPr>
      <t>2</t>
    </r>
    <r>
      <rPr>
        <sz val="11"/>
        <rFont val="Arial Narrow"/>
        <family val="2"/>
      </rPr>
      <t xml:space="preserve"> uvlečen v kabelsko kanalizacijo</t>
    </r>
  </si>
  <si>
    <r>
      <t>Kabelski čevlji za kabel NA2XY-J 5x16+ 2,5 mm</t>
    </r>
    <r>
      <rPr>
        <vertAlign val="superscript"/>
        <sz val="11"/>
        <rFont val="Arial Narrow"/>
        <family val="2"/>
      </rPr>
      <t xml:space="preserve">2 </t>
    </r>
    <r>
      <rPr>
        <sz val="11"/>
        <rFont val="Arial Narrow"/>
        <family val="2"/>
      </rPr>
      <t>-  Al/Cu 16 mm</t>
    </r>
    <r>
      <rPr>
        <vertAlign val="superscript"/>
        <sz val="11"/>
        <rFont val="Arial Narrow"/>
        <family val="2"/>
      </rPr>
      <t>2</t>
    </r>
    <r>
      <rPr>
        <sz val="11"/>
        <rFont val="Arial Narrow"/>
        <family val="2"/>
      </rPr>
      <t>/f8 mm, toploskrčne cevi z lepilom za zaščito kabelskih čevljev, priklop kabla</t>
    </r>
  </si>
  <si>
    <r>
      <t xml:space="preserve">Ureditev priklopa PMO črpališča na NN distrbucijsko omrežje - </t>
    </r>
    <r>
      <rPr>
        <sz val="11"/>
        <rFont val="Arial Narrow"/>
        <family val="2"/>
      </rPr>
      <t>pridobitev vse  potrebne dokumentacije, plačilo elektroenergetskega prispevka ostali odjem - omejevalec toka 3x20 A, nadzor nad izgradnjo NN priključka, pregled NN priključka in merilnega mesta s strani elektro distribucijskega podjetja, priključitev merilnega mesta na NN omrežje</t>
    </r>
  </si>
  <si>
    <r>
      <t>Ureditev priklopa PMO črpališča na NN distrbucijsko omrežje -</t>
    </r>
    <r>
      <rPr>
        <sz val="11"/>
        <rFont val="Arial Narrow"/>
        <family val="2"/>
      </rPr>
      <t xml:space="preserve"> pridobitev vse  potrebne dokumentacije, plačilo elektroenergetskega prispevka ostali odjem - omejevalec toka 3x16 A, nadzor nad izgradnjo NN priključka, pregled NN priključka in merilnega mesta s strani elektro distribucijskega podjetja, priključitev merilnega mesta na NN omrežje</t>
    </r>
  </si>
  <si>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1"/>
        <rFont val="Arial Narrow"/>
        <family val="2"/>
      </rPr>
      <t>merilec mora biti prisoten pri gradnji v vseh gradbenih fazah!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</si>
</sst>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 #,##0.00\ &quot;€&quot;_-;\-* #,##0.00\ &quot;€&quot;_-;_-* &quot;-&quot;??\ &quot;€&quot;_-;_-@_-"/>
    <numFmt numFmtId="164" formatCode="_-* #,##0.00\ _S_I_T_-;\-* #,##0.00\ _S_I_T_-;_-* &quot;-&quot;??\ _S_I_T_-;_-@_-"/>
    <numFmt numFmtId="165" formatCode="&quot;A&quot;\ General"/>
    <numFmt numFmtId="166" formatCode="&quot;A&quot;\ 0.00"/>
    <numFmt numFmtId="167" formatCode="_-* #,##0.00\ &quot;SIT&quot;_-;\-* #,##0.00\ &quot;SIT&quot;_-;_-* &quot;-&quot;??\ &quot;SIT&quot;_-;_-@_-"/>
    <numFmt numFmtId="168" formatCode="0.0"/>
    <numFmt numFmtId="169" formatCode="#,##0.00\ [$€-424]"/>
    <numFmt numFmtId="170" formatCode="&quot;B&quot;\ General"/>
    <numFmt numFmtId="171" formatCode="&quot;G&quot;\ 0"/>
    <numFmt numFmtId="172" formatCode="&quot;G&quot;\ 0.00"/>
    <numFmt numFmtId="173" formatCode="&quot;E&quot;\ 0"/>
    <numFmt numFmtId="174" formatCode="&quot;E&quot;\ 0.00"/>
    <numFmt numFmtId="175" formatCode="&quot;G&quot;\ General"/>
    <numFmt numFmtId="176" formatCode="&quot;E&quot;\ General"/>
    <numFmt numFmtId="177" formatCode="&quot;Č&quot;\ General"/>
    <numFmt numFmtId="178" formatCode="&quot;O&quot;\ General"/>
    <numFmt numFmtId="179" formatCode="&quot;O&quot;\ 0"/>
    <numFmt numFmtId="180" formatCode="&quot;O&quot;\ 0.00"/>
    <numFmt numFmtId="181" formatCode="#,##0.00\ "/>
  </numFmts>
  <fonts count="72">
    <font>
      <sz val="11"/>
      <name val="Arial Narrow"/>
      <family val="2"/>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8"/>
      <name val="Arial Narrow"/>
      <family val="2"/>
    </font>
    <font>
      <b/>
      <sz val="11"/>
      <name val="Arial Narrow"/>
      <family val="2"/>
    </font>
    <font>
      <sz val="11"/>
      <name val="Arial Narrow"/>
      <family val="2"/>
      <charset val="238"/>
    </font>
    <font>
      <sz val="9"/>
      <name val="Arial"/>
      <family val="2"/>
    </font>
    <font>
      <b/>
      <sz val="9"/>
      <name val="Arial Narrow"/>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0"/>
      <name val="Arial Narrow"/>
      <family val="2"/>
    </font>
    <font>
      <sz val="11"/>
      <name val="Calibri"/>
      <family val="2"/>
      <charset val="238"/>
    </font>
    <font>
      <i/>
      <sz val="11"/>
      <name val="Arial Narrow"/>
      <family val="2"/>
    </font>
    <font>
      <sz val="11"/>
      <name val="Arial"/>
      <family val="2"/>
      <charset val="238"/>
    </font>
    <font>
      <b/>
      <sz val="10"/>
      <name val="Arial Narrow"/>
      <family val="2"/>
    </font>
    <font>
      <u/>
      <sz val="10"/>
      <name val="Arial Narrow"/>
      <family val="2"/>
    </font>
    <font>
      <b/>
      <sz val="11"/>
      <name val="Arial Narrow"/>
      <family val="2"/>
      <charset val="238"/>
    </font>
    <font>
      <b/>
      <i/>
      <sz val="11"/>
      <name val="Arial"/>
      <family val="2"/>
      <charset val="238"/>
    </font>
    <font>
      <sz val="11"/>
      <name val="Calibri"/>
      <family val="2"/>
      <charset val="238"/>
      <scheme val="minor"/>
    </font>
    <font>
      <b/>
      <i/>
      <sz val="11"/>
      <name val="Arial Narrow"/>
      <family val="2"/>
      <charset val="238"/>
    </font>
    <font>
      <sz val="10"/>
      <name val="Myriad Pro"/>
      <family val="2"/>
    </font>
    <font>
      <sz val="10"/>
      <name val="Myriad Pro"/>
      <family val="2"/>
      <charset val="238"/>
    </font>
    <font>
      <i/>
      <sz val="11"/>
      <name val="Arial Narrow"/>
      <family val="2"/>
      <charset val="238"/>
    </font>
    <font>
      <b/>
      <i/>
      <u/>
      <sz val="11"/>
      <name val="Arial Narrow"/>
      <family val="2"/>
      <charset val="238"/>
    </font>
    <font>
      <vertAlign val="superscript"/>
      <sz val="11"/>
      <name val="Arial Narrow"/>
      <family val="2"/>
      <charset val="238"/>
    </font>
    <font>
      <sz val="9"/>
      <name val="Arial Narrow"/>
      <family val="2"/>
      <charset val="238"/>
    </font>
    <font>
      <sz val="8"/>
      <name val="Arial Narrow"/>
      <family val="2"/>
      <charset val="238"/>
    </font>
    <font>
      <b/>
      <i/>
      <sz val="10"/>
      <name val="Myriad Pro"/>
      <family val="2"/>
      <charset val="238"/>
    </font>
    <font>
      <b/>
      <i/>
      <sz val="10"/>
      <name val="Myriad Pro"/>
      <family val="2"/>
    </font>
    <font>
      <vertAlign val="superscript"/>
      <sz val="10"/>
      <name val="Myriad Pro"/>
      <family val="2"/>
    </font>
    <font>
      <sz val="10"/>
      <name val="Symbol"/>
      <family val="1"/>
      <charset val="2"/>
    </font>
    <font>
      <vertAlign val="superscript"/>
      <sz val="11"/>
      <name val="Myriad Pro"/>
      <family val="2"/>
    </font>
    <font>
      <sz val="11"/>
      <name val="Myriad Pro"/>
      <family val="2"/>
    </font>
    <font>
      <vertAlign val="superscript"/>
      <sz val="10"/>
      <name val="Arial CE"/>
      <family val="2"/>
      <charset val="238"/>
    </font>
    <font>
      <vertAlign val="superscript"/>
      <sz val="11"/>
      <name val="Arial Narrow"/>
      <family val="2"/>
    </font>
    <font>
      <b/>
      <sz val="10"/>
      <name val="Myriad Pro"/>
      <family val="2"/>
    </font>
    <font>
      <b/>
      <i/>
      <u/>
      <sz val="11"/>
      <name val="Arial Narrow"/>
      <family val="2"/>
    </font>
    <font>
      <vertAlign val="subscript"/>
      <sz val="11"/>
      <name val="Arial Narrow"/>
      <family val="2"/>
    </font>
    <font>
      <vertAlign val="subscript"/>
      <sz val="11"/>
      <name val="Arial Narrow"/>
      <family val="2"/>
      <charset val="238"/>
    </font>
    <font>
      <b/>
      <sz val="11"/>
      <color rgb="FFFF0000"/>
      <name val="Arial Narrow"/>
      <family val="2"/>
    </font>
    <font>
      <sz val="11"/>
      <color rgb="FFFF0000"/>
      <name val="Arial Narrow"/>
      <family val="2"/>
      <charset val="238"/>
    </font>
    <font>
      <sz val="12"/>
      <name val="Arial Narrow"/>
      <family val="2"/>
    </font>
    <font>
      <sz val="12"/>
      <color rgb="FFFF0000"/>
      <name val="Arial Narrow"/>
      <family val="2"/>
      <charset val="238"/>
    </font>
    <font>
      <b/>
      <sz val="12"/>
      <color rgb="FFFF0000"/>
      <name val="Arial Narrow"/>
      <family val="2"/>
      <charset val="238"/>
    </font>
    <font>
      <b/>
      <sz val="12"/>
      <name val="Arial Narrow"/>
      <family val="2"/>
      <charset val="238"/>
    </font>
    <font>
      <sz val="12"/>
      <name val="Arial Narrow"/>
      <family val="2"/>
      <charset val="238"/>
    </font>
    <font>
      <sz val="12"/>
      <name val="Cambria"/>
      <family val="1"/>
      <charset val="238"/>
    </font>
    <font>
      <b/>
      <i/>
      <sz val="11"/>
      <name val="Arial Narrow"/>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79998168889431442"/>
        <bgColor indexed="64"/>
      </patternFill>
    </fill>
    <fill>
      <patternFill patternType="solid">
        <fgColor rgb="FFFFC000"/>
        <bgColor indexed="64"/>
      </patternFill>
    </fill>
  </fills>
  <borders count="13">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diagonal/>
    </border>
    <border>
      <left/>
      <right/>
      <top style="thin">
        <color auto="1"/>
      </top>
      <bottom style="thin">
        <color auto="1"/>
      </bottom>
      <diagonal/>
    </border>
  </borders>
  <cellStyleXfs count="107">
    <xf numFmtId="0" fontId="0" fillId="0" borderId="0">
      <alignment vertical="top" wrapText="1"/>
    </xf>
    <xf numFmtId="0" fontId="5" fillId="0" borderId="0"/>
    <xf numFmtId="0" fontId="3" fillId="0" borderId="0"/>
    <xf numFmtId="0" fontId="4" fillId="0" borderId="0"/>
    <xf numFmtId="9" fontId="4" fillId="0" borderId="0" applyFont="0" applyFill="0" applyBorder="0" applyAlignment="0" applyProtection="0"/>
    <xf numFmtId="164" fontId="2" fillId="0" borderId="0" applyFont="0" applyFill="0" applyBorder="0" applyAlignment="0" applyProtection="0"/>
    <xf numFmtId="0" fontId="1" fillId="0" borderId="0"/>
    <xf numFmtId="9" fontId="1" fillId="0" borderId="0" applyFont="0" applyFill="0" applyBorder="0" applyAlignment="0" applyProtection="0"/>
    <xf numFmtId="0" fontId="6" fillId="0" borderId="0"/>
    <xf numFmtId="0" fontId="7" fillId="0" borderId="0"/>
    <xf numFmtId="0" fontId="11" fillId="0" borderId="0" applyAlignment="0"/>
    <xf numFmtId="0" fontId="2"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3" borderId="0" applyNumberFormat="0" applyBorder="0" applyAlignment="0" applyProtection="0"/>
    <xf numFmtId="0" fontId="17" fillId="20" borderId="2" applyNumberFormat="0" applyAlignment="0" applyProtection="0"/>
    <xf numFmtId="0" fontId="18" fillId="21" borderId="3" applyNumberFormat="0" applyAlignment="0" applyProtection="0"/>
    <xf numFmtId="0" fontId="20" fillId="4" borderId="0" applyNumberFormat="0" applyBorder="0" applyAlignment="0" applyProtection="0"/>
    <xf numFmtId="0" fontId="19" fillId="0" borderId="0" applyNumberFormat="0" applyFill="0" applyBorder="0" applyAlignment="0" applyProtection="0"/>
    <xf numFmtId="0" fontId="20" fillId="4" borderId="0" applyNumberFormat="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4" fillId="7" borderId="2" applyNumberFormat="0" applyAlignment="0" applyProtection="0"/>
    <xf numFmtId="0" fontId="28" fillId="20" borderId="7" applyNumberFormat="0" applyAlignment="0" applyProtection="0"/>
    <xf numFmtId="0" fontId="25" fillId="0" borderId="8" applyNumberFormat="0" applyFill="0" applyAlignment="0" applyProtection="0"/>
    <xf numFmtId="0" fontId="29" fillId="0" borderId="0" applyNumberFormat="0" applyFill="0" applyBorder="0" applyAlignment="0" applyProtection="0"/>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3" fillId="0" borderId="0"/>
    <xf numFmtId="0" fontId="26" fillId="22" borderId="0" applyNumberFormat="0" applyBorder="0" applyAlignment="0" applyProtection="0"/>
    <xf numFmtId="0" fontId="26" fillId="22" borderId="0" applyNumberFormat="0" applyBorder="0" applyAlignment="0" applyProtection="0"/>
    <xf numFmtId="0" fontId="14" fillId="0" borderId="0"/>
    <xf numFmtId="0" fontId="14" fillId="0" borderId="0"/>
    <xf numFmtId="0" fontId="14" fillId="0" borderId="0"/>
    <xf numFmtId="0" fontId="14" fillId="0" borderId="0"/>
    <xf numFmtId="0" fontId="27" fillId="23" borderId="9" applyNumberFormat="0" applyFont="0" applyAlignment="0" applyProtection="0"/>
    <xf numFmtId="0" fontId="32" fillId="23" borderId="9" applyNumberFormat="0" applyFont="0" applyAlignment="0" applyProtection="0"/>
    <xf numFmtId="0" fontId="31" fillId="0" borderId="0" applyNumberFormat="0" applyFill="0" applyBorder="0" applyAlignment="0" applyProtection="0"/>
    <xf numFmtId="0" fontId="28" fillId="20" borderId="7" applyNumberFormat="0" applyAlignment="0" applyProtection="0"/>
    <xf numFmtId="0" fontId="19" fillId="0" borderId="0" applyNumberFormat="0" applyFill="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25" fillId="0" borderId="8" applyNumberFormat="0" applyFill="0" applyAlignment="0" applyProtection="0"/>
    <xf numFmtId="0" fontId="18" fillId="21" borderId="3" applyNumberFormat="0" applyAlignment="0" applyProtection="0"/>
    <xf numFmtId="0" fontId="17" fillId="20" borderId="2" applyNumberFormat="0" applyAlignment="0" applyProtection="0"/>
    <xf numFmtId="0" fontId="16" fillId="3" borderId="0" applyNumberFormat="0" applyBorder="0" applyAlignment="0" applyProtection="0"/>
    <xf numFmtId="0" fontId="29" fillId="0" borderId="0" applyNumberFormat="0" applyFill="0" applyBorder="0" applyAlignment="0" applyProtection="0"/>
    <xf numFmtId="0" fontId="30" fillId="0" borderId="10" applyNumberFormat="0" applyFill="0" applyAlignment="0" applyProtection="0"/>
    <xf numFmtId="0" fontId="24" fillId="7" borderId="2" applyNumberFormat="0" applyAlignment="0" applyProtection="0"/>
    <xf numFmtId="0" fontId="30" fillId="0" borderId="10" applyNumberFormat="0" applyFill="0" applyAlignment="0" applyProtection="0"/>
    <xf numFmtId="0" fontId="31" fillId="0" borderId="0" applyNumberFormat="0" applyFill="0" applyBorder="0" applyAlignment="0" applyProtection="0"/>
    <xf numFmtId="164" fontId="2" fillId="0" borderId="0" applyFont="0" applyFill="0" applyBorder="0" applyAlignment="0" applyProtection="0"/>
    <xf numFmtId="0" fontId="2" fillId="0" borderId="0"/>
    <xf numFmtId="167" fontId="2" fillId="0" borderId="0" applyFont="0" applyFill="0" applyBorder="0" applyAlignment="0" applyProtection="0"/>
    <xf numFmtId="0" fontId="33" fillId="0" borderId="0"/>
    <xf numFmtId="0" fontId="3" fillId="0" borderId="0"/>
    <xf numFmtId="0" fontId="37" fillId="0" borderId="0"/>
    <xf numFmtId="0" fontId="35" fillId="0" borderId="0"/>
    <xf numFmtId="0" fontId="3" fillId="0" borderId="0"/>
  </cellStyleXfs>
  <cellXfs count="291">
    <xf numFmtId="0" fontId="0" fillId="0" borderId="0" xfId="0">
      <alignment vertical="top" wrapText="1"/>
    </xf>
    <xf numFmtId="0" fontId="9" fillId="0" borderId="0" xfId="0" applyFont="1" applyAlignment="1">
      <alignment horizontal="center" vertical="top"/>
    </xf>
    <xf numFmtId="4" fontId="0" fillId="0" borderId="0" xfId="0" applyNumberFormat="1">
      <alignment vertical="top" wrapText="1"/>
    </xf>
    <xf numFmtId="0" fontId="9" fillId="0" borderId="0" xfId="0" applyFont="1">
      <alignment vertical="top" wrapText="1"/>
    </xf>
    <xf numFmtId="0" fontId="8" fillId="0" borderId="0" xfId="0" applyFont="1" applyAlignment="1">
      <alignment horizontal="left" vertical="top" wrapText="1"/>
    </xf>
    <xf numFmtId="0" fontId="8" fillId="0" borderId="0" xfId="0" applyFont="1" applyAlignment="1">
      <alignment horizontal="left" vertical="top"/>
    </xf>
    <xf numFmtId="0" fontId="0" fillId="0" borderId="0" xfId="1" applyFont="1" applyAlignment="1">
      <alignment vertical="top" wrapText="1"/>
    </xf>
    <xf numFmtId="0" fontId="12" fillId="0" borderId="0" xfId="1" applyFont="1"/>
    <xf numFmtId="0" fontId="0" fillId="0" borderId="0" xfId="0" applyAlignment="1">
      <alignment horizontal="center" vertical="top" wrapText="1"/>
    </xf>
    <xf numFmtId="0" fontId="0" fillId="0" borderId="0" xfId="0" applyAlignment="1">
      <alignment vertical="top"/>
    </xf>
    <xf numFmtId="0" fontId="38" fillId="0" borderId="0" xfId="0" applyFont="1" applyAlignment="1">
      <alignment vertical="center" wrapText="1"/>
    </xf>
    <xf numFmtId="0" fontId="34" fillId="0" borderId="0" xfId="0" applyFont="1">
      <alignment vertical="top" wrapText="1"/>
    </xf>
    <xf numFmtId="4" fontId="34" fillId="0" borderId="0" xfId="0" applyNumberFormat="1" applyFont="1">
      <alignment vertical="top" wrapText="1"/>
    </xf>
    <xf numFmtId="0" fontId="39" fillId="0" borderId="0" xfId="1" applyFont="1" applyAlignment="1">
      <alignment vertical="top"/>
    </xf>
    <xf numFmtId="0" fontId="34" fillId="0" borderId="0" xfId="1" applyFont="1" applyAlignment="1">
      <alignment vertical="top"/>
    </xf>
    <xf numFmtId="4" fontId="9" fillId="0" borderId="0" xfId="0" applyNumberFormat="1" applyFont="1" applyAlignment="1" applyProtection="1">
      <alignment horizontal="center" vertical="top" wrapText="1"/>
      <protection locked="0"/>
    </xf>
    <xf numFmtId="0" fontId="0" fillId="0" borderId="0" xfId="1" applyFont="1" applyAlignment="1">
      <alignment horizontal="center" vertical="top"/>
    </xf>
    <xf numFmtId="4" fontId="9" fillId="0" borderId="0" xfId="0" applyNumberFormat="1" applyFont="1">
      <alignment vertical="top" wrapText="1"/>
    </xf>
    <xf numFmtId="0" fontId="0" fillId="0" borderId="11" xfId="0" applyBorder="1">
      <alignment vertical="top" wrapText="1"/>
    </xf>
    <xf numFmtId="4" fontId="0" fillId="0" borderId="11" xfId="0" applyNumberFormat="1" applyBorder="1">
      <alignment vertical="top" wrapText="1"/>
    </xf>
    <xf numFmtId="0" fontId="40" fillId="0" borderId="0" xfId="0" applyFont="1">
      <alignment vertical="top" wrapText="1"/>
    </xf>
    <xf numFmtId="0" fontId="9" fillId="0" borderId="0" xfId="0" applyFont="1" applyAlignment="1">
      <alignment horizontal="center" vertical="top" wrapText="1"/>
    </xf>
    <xf numFmtId="0" fontId="36" fillId="0" borderId="0" xfId="0" applyFont="1">
      <alignment vertical="top" wrapText="1"/>
    </xf>
    <xf numFmtId="0" fontId="9" fillId="0" borderId="0" xfId="0" applyFont="1" applyAlignment="1">
      <alignment horizontal="left" vertical="top"/>
    </xf>
    <xf numFmtId="0" fontId="41" fillId="0" borderId="0" xfId="0" applyFont="1" applyAlignment="1">
      <alignment horizontal="left" vertical="top"/>
    </xf>
    <xf numFmtId="16" fontId="3" fillId="0" borderId="0" xfId="0" applyNumberFormat="1" applyFont="1" applyAlignment="1"/>
    <xf numFmtId="49" fontId="10" fillId="0" borderId="0" xfId="0" applyNumberFormat="1" applyFont="1" applyAlignment="1">
      <alignment horizontal="left" vertical="top" wrapText="1"/>
    </xf>
    <xf numFmtId="49" fontId="10" fillId="0" borderId="0" xfId="0" applyNumberFormat="1" applyFont="1">
      <alignment vertical="top" wrapText="1"/>
    </xf>
    <xf numFmtId="49" fontId="42" fillId="0" borderId="0" xfId="106" applyNumberFormat="1" applyFont="1" applyAlignment="1">
      <alignment horizontal="right" vertical="top" wrapText="1"/>
    </xf>
    <xf numFmtId="49" fontId="45" fillId="0" borderId="0" xfId="0" applyNumberFormat="1" applyFont="1" applyAlignment="1">
      <alignment horizontal="justify" vertical="top" wrapText="1"/>
    </xf>
    <xf numFmtId="0" fontId="0" fillId="0" borderId="0" xfId="0" applyAlignment="1">
      <alignment vertical="center" wrapText="1"/>
    </xf>
    <xf numFmtId="0" fontId="0" fillId="0" borderId="0" xfId="0" applyAlignment="1">
      <alignment vertical="center"/>
    </xf>
    <xf numFmtId="0" fontId="10" fillId="0" borderId="0" xfId="0" applyFont="1">
      <alignment vertical="top" wrapText="1"/>
    </xf>
    <xf numFmtId="9" fontId="10" fillId="0" borderId="0" xfId="4" applyFont="1" applyBorder="1" applyAlignment="1" applyProtection="1">
      <alignment horizontal="center" vertical="center" wrapText="1"/>
    </xf>
    <xf numFmtId="4" fontId="10" fillId="0" borderId="0" xfId="0" applyNumberFormat="1" applyFont="1">
      <alignment vertical="top" wrapText="1"/>
    </xf>
    <xf numFmtId="0" fontId="9" fillId="0" borderId="11" xfId="0" applyFont="1" applyBorder="1">
      <alignment vertical="top" wrapText="1"/>
    </xf>
    <xf numFmtId="4" fontId="9" fillId="0" borderId="11" xfId="0" applyNumberFormat="1" applyFont="1" applyBorder="1">
      <alignment vertical="top" wrapText="1"/>
    </xf>
    <xf numFmtId="0" fontId="47" fillId="0" borderId="0" xfId="0" applyFont="1" applyAlignment="1">
      <alignment horizontal="left" vertical="top"/>
    </xf>
    <xf numFmtId="0" fontId="40" fillId="0" borderId="0" xfId="1" applyFont="1" applyAlignment="1">
      <alignment vertical="top" wrapText="1"/>
    </xf>
    <xf numFmtId="4" fontId="40" fillId="0" borderId="0" xfId="0" applyNumberFormat="1" applyFont="1" applyAlignment="1">
      <alignment horizontal="center" vertical="top" wrapText="1"/>
    </xf>
    <xf numFmtId="49" fontId="10" fillId="0" borderId="0" xfId="0" applyNumberFormat="1" applyFont="1" applyAlignment="1">
      <alignment horizontal="justify" vertical="top" wrapText="1"/>
    </xf>
    <xf numFmtId="0" fontId="10" fillId="0" borderId="0" xfId="0" applyFont="1" applyAlignment="1">
      <alignment horizontal="center" vertical="top"/>
    </xf>
    <xf numFmtId="0" fontId="10" fillId="0" borderId="0" xfId="0" applyFont="1" applyAlignment="1">
      <alignment horizontal="left" vertical="top"/>
    </xf>
    <xf numFmtId="0" fontId="10" fillId="0" borderId="0" xfId="0" applyFont="1" applyAlignment="1">
      <alignment horizontal="center"/>
    </xf>
    <xf numFmtId="4" fontId="10" fillId="0" borderId="0" xfId="0" applyNumberFormat="1" applyFont="1" applyAlignment="1" applyProtection="1">
      <alignment horizontal="center" wrapText="1"/>
      <protection locked="0"/>
    </xf>
    <xf numFmtId="0" fontId="10" fillId="0" borderId="0" xfId="0" applyFont="1" applyAlignment="1">
      <alignment horizontal="center" vertical="top" wrapText="1"/>
    </xf>
    <xf numFmtId="0" fontId="40" fillId="0" borderId="0" xfId="0" applyFont="1" applyAlignment="1">
      <alignment horizontal="left" vertical="top"/>
    </xf>
    <xf numFmtId="0" fontId="40" fillId="0" borderId="0" xfId="0" applyFont="1" applyAlignment="1">
      <alignment horizontal="center" vertical="top"/>
    </xf>
    <xf numFmtId="4" fontId="10" fillId="0" borderId="0" xfId="0" applyNumberFormat="1" applyFont="1" applyAlignment="1">
      <alignment horizontal="center" vertical="top" wrapText="1"/>
    </xf>
    <xf numFmtId="4" fontId="10" fillId="0" borderId="0" xfId="0" applyNumberFormat="1" applyFont="1" applyAlignment="1" applyProtection="1">
      <alignment horizontal="center" vertical="top" wrapText="1"/>
      <protection locked="0"/>
    </xf>
    <xf numFmtId="166" fontId="49" fillId="0" borderId="0" xfId="1" applyNumberFormat="1" applyFont="1" applyAlignment="1">
      <alignment horizontal="center" vertical="top"/>
    </xf>
    <xf numFmtId="0" fontId="46" fillId="0" borderId="0" xfId="0" applyFont="1">
      <alignment vertical="top" wrapText="1"/>
    </xf>
    <xf numFmtId="0" fontId="10" fillId="0" borderId="0" xfId="1" applyFont="1" applyAlignment="1">
      <alignment horizontal="center" vertical="top"/>
    </xf>
    <xf numFmtId="0" fontId="49" fillId="0" borderId="0" xfId="1" applyFont="1" applyAlignment="1">
      <alignment vertical="top"/>
    </xf>
    <xf numFmtId="0" fontId="47" fillId="0" borderId="0" xfId="1" applyFont="1" applyAlignment="1">
      <alignment vertical="top" wrapText="1"/>
    </xf>
    <xf numFmtId="166" fontId="10" fillId="0" borderId="0" xfId="0" applyNumberFormat="1" applyFont="1" applyAlignment="1">
      <alignment horizontal="center" vertical="top"/>
    </xf>
    <xf numFmtId="0" fontId="10" fillId="0" borderId="0" xfId="1" applyFont="1" applyAlignment="1">
      <alignment vertical="top" wrapText="1"/>
    </xf>
    <xf numFmtId="0" fontId="10" fillId="0" borderId="0" xfId="0" applyFont="1" applyAlignment="1" applyProtection="1">
      <alignment horizontal="center" vertical="top" wrapText="1"/>
      <protection locked="0"/>
    </xf>
    <xf numFmtId="0" fontId="40" fillId="0" borderId="11" xfId="1" applyFont="1" applyBorder="1" applyAlignment="1">
      <alignment vertical="top" wrapText="1"/>
    </xf>
    <xf numFmtId="0" fontId="10" fillId="0" borderId="11" xfId="0" applyFont="1" applyBorder="1" applyAlignment="1">
      <alignment horizontal="center" vertical="top" wrapText="1"/>
    </xf>
    <xf numFmtId="4" fontId="10" fillId="0" borderId="11" xfId="0" applyNumberFormat="1" applyFont="1" applyBorder="1" applyAlignment="1">
      <alignment horizontal="center" vertical="top" wrapText="1"/>
    </xf>
    <xf numFmtId="166" fontId="10" fillId="0" borderId="1" xfId="0" applyNumberFormat="1" applyFont="1" applyBorder="1" applyAlignment="1">
      <alignment horizontal="center" vertical="top"/>
    </xf>
    <xf numFmtId="0" fontId="10" fillId="0" borderId="1" xfId="0" applyFont="1" applyBorder="1">
      <alignment vertical="top" wrapText="1"/>
    </xf>
    <xf numFmtId="0" fontId="10" fillId="0" borderId="1" xfId="0" applyFont="1" applyBorder="1" applyAlignment="1">
      <alignment horizontal="center" vertical="top" wrapText="1"/>
    </xf>
    <xf numFmtId="4" fontId="10" fillId="0" borderId="1" xfId="0" applyNumberFormat="1" applyFont="1" applyBorder="1" applyAlignment="1">
      <alignment horizontal="center" vertical="top" wrapText="1"/>
    </xf>
    <xf numFmtId="4" fontId="10" fillId="0" borderId="1" xfId="0" applyNumberFormat="1" applyFont="1" applyBorder="1" applyAlignment="1" applyProtection="1">
      <alignment horizontal="center" vertical="top" wrapText="1"/>
      <protection locked="0"/>
    </xf>
    <xf numFmtId="4" fontId="10" fillId="0" borderId="1" xfId="0" applyNumberFormat="1" applyFont="1" applyBorder="1">
      <alignment vertical="top" wrapText="1"/>
    </xf>
    <xf numFmtId="4" fontId="40" fillId="0" borderId="0" xfId="0" applyNumberFormat="1" applyFont="1" applyAlignment="1" applyProtection="1">
      <alignment horizontal="center" vertical="top" wrapText="1"/>
      <protection locked="0"/>
    </xf>
    <xf numFmtId="4" fontId="10" fillId="0" borderId="0" xfId="0" applyNumberFormat="1" applyFont="1" applyAlignment="1">
      <alignment vertical="center"/>
    </xf>
    <xf numFmtId="165" fontId="10" fillId="0" borderId="0" xfId="0" applyNumberFormat="1" applyFont="1" applyAlignment="1">
      <alignment horizontal="center" vertical="top"/>
    </xf>
    <xf numFmtId="2" fontId="10" fillId="0" borderId="0" xfId="0" applyNumberFormat="1" applyFont="1" applyAlignment="1">
      <alignment horizontal="center" vertical="top"/>
    </xf>
    <xf numFmtId="0" fontId="50" fillId="0" borderId="0" xfId="0" applyFont="1" applyAlignment="1">
      <alignment horizontal="left" vertical="top" wrapText="1"/>
    </xf>
    <xf numFmtId="0" fontId="50" fillId="0" borderId="0" xfId="0" applyFont="1" applyAlignment="1">
      <alignment horizontal="left" vertical="top"/>
    </xf>
    <xf numFmtId="4" fontId="45" fillId="0" borderId="0" xfId="0" applyNumberFormat="1" applyFont="1" applyAlignment="1">
      <alignment vertical="top"/>
    </xf>
    <xf numFmtId="4" fontId="40" fillId="0" borderId="11" xfId="0" applyNumberFormat="1" applyFont="1" applyBorder="1" applyAlignment="1">
      <alignment horizontal="center" vertical="top" wrapText="1"/>
    </xf>
    <xf numFmtId="169" fontId="45" fillId="0" borderId="0" xfId="0" applyNumberFormat="1" applyFont="1" applyAlignment="1">
      <alignment vertical="top"/>
    </xf>
    <xf numFmtId="44" fontId="45" fillId="0" borderId="0" xfId="0" applyNumberFormat="1" applyFont="1" applyAlignment="1">
      <alignment vertical="top"/>
    </xf>
    <xf numFmtId="44" fontId="45" fillId="0" borderId="0" xfId="0" applyNumberFormat="1" applyFont="1" applyAlignment="1">
      <alignment horizontal="right" wrapText="1"/>
    </xf>
    <xf numFmtId="0" fontId="45" fillId="0" borderId="0" xfId="0" applyFont="1" applyAlignment="1">
      <alignment vertical="top"/>
    </xf>
    <xf numFmtId="2" fontId="45" fillId="0" borderId="0" xfId="0" applyNumberFormat="1" applyFont="1" applyAlignment="1">
      <alignment horizontal="right" vertical="top"/>
    </xf>
    <xf numFmtId="0" fontId="51" fillId="0" borderId="0" xfId="0" applyFont="1" applyAlignment="1">
      <alignment horizontal="justify" vertical="top" wrapText="1"/>
    </xf>
    <xf numFmtId="4" fontId="45" fillId="0" borderId="0" xfId="0" applyNumberFormat="1" applyFont="1" applyAlignment="1">
      <alignment horizontal="right"/>
    </xf>
    <xf numFmtId="166" fontId="10" fillId="0" borderId="11" xfId="0" applyNumberFormat="1" applyFont="1" applyBorder="1" applyAlignment="1">
      <alignment horizontal="center" vertical="top"/>
    </xf>
    <xf numFmtId="0" fontId="10" fillId="0" borderId="11" xfId="0" applyFont="1" applyBorder="1">
      <alignment vertical="top" wrapText="1"/>
    </xf>
    <xf numFmtId="4" fontId="40" fillId="0" borderId="11" xfId="0" applyNumberFormat="1" applyFont="1" applyBorder="1" applyAlignment="1" applyProtection="1">
      <alignment horizontal="center" vertical="top" wrapText="1"/>
      <protection locked="0"/>
    </xf>
    <xf numFmtId="0" fontId="46" fillId="0" borderId="0" xfId="1" applyFont="1" applyAlignment="1">
      <alignment vertical="top" wrapText="1"/>
    </xf>
    <xf numFmtId="0" fontId="46" fillId="0" borderId="0" xfId="1" applyFont="1" applyAlignment="1">
      <alignment horizontal="left" vertical="top" wrapText="1"/>
    </xf>
    <xf numFmtId="0" fontId="43" fillId="0" borderId="0" xfId="0" applyFont="1">
      <alignment vertical="top" wrapText="1"/>
    </xf>
    <xf numFmtId="4" fontId="44" fillId="0" borderId="0" xfId="0" applyNumberFormat="1" applyFont="1" applyAlignment="1">
      <alignment vertical="top"/>
    </xf>
    <xf numFmtId="4" fontId="52" fillId="0" borderId="11" xfId="0" applyNumberFormat="1" applyFont="1" applyBorder="1" applyAlignment="1">
      <alignment horizontal="right"/>
    </xf>
    <xf numFmtId="4" fontId="10" fillId="0" borderId="0" xfId="0" applyNumberFormat="1" applyFont="1" applyAlignment="1">
      <alignment horizontal="right" vertical="top" wrapText="1"/>
    </xf>
    <xf numFmtId="4" fontId="10" fillId="0" borderId="1" xfId="0" applyNumberFormat="1" applyFont="1" applyBorder="1" applyAlignment="1">
      <alignment horizontal="right" vertical="top" wrapText="1"/>
    </xf>
    <xf numFmtId="4" fontId="51" fillId="0" borderId="0" xfId="0" applyNumberFormat="1" applyFont="1" applyAlignment="1">
      <alignment horizontal="right"/>
    </xf>
    <xf numFmtId="4" fontId="51" fillId="0" borderId="0" xfId="0" applyNumberFormat="1" applyFont="1" applyAlignment="1">
      <alignment horizontal="right" vertical="top"/>
    </xf>
    <xf numFmtId="170" fontId="10" fillId="0" borderId="0" xfId="0" applyNumberFormat="1" applyFont="1" applyAlignment="1">
      <alignment horizontal="center" vertical="top"/>
    </xf>
    <xf numFmtId="0" fontId="40" fillId="0" borderId="11" xfId="0" applyFont="1" applyBorder="1" applyAlignment="1" applyProtection="1">
      <alignment horizontal="center" vertical="top" wrapText="1"/>
      <protection locked="0"/>
    </xf>
    <xf numFmtId="2" fontId="44" fillId="0" borderId="0" xfId="0" applyNumberFormat="1" applyFont="1" applyAlignment="1">
      <alignment horizontal="right" wrapText="1"/>
    </xf>
    <xf numFmtId="0" fontId="40" fillId="0" borderId="0" xfId="0" applyFont="1" applyAlignment="1" applyProtection="1">
      <alignment horizontal="center" vertical="top" wrapText="1"/>
      <protection locked="0"/>
    </xf>
    <xf numFmtId="44" fontId="44" fillId="0" borderId="0" xfId="0" applyNumberFormat="1" applyFont="1" applyAlignment="1">
      <alignment vertical="top"/>
    </xf>
    <xf numFmtId="0" fontId="44" fillId="0" borderId="0" xfId="0" applyFont="1" applyAlignment="1">
      <alignment vertical="top"/>
    </xf>
    <xf numFmtId="4" fontId="52" fillId="0" borderId="0" xfId="0" applyNumberFormat="1" applyFont="1" applyAlignment="1">
      <alignment horizontal="right"/>
    </xf>
    <xf numFmtId="0" fontId="45" fillId="0" borderId="0" xfId="0" applyFont="1" applyAlignment="1">
      <alignment horizontal="left" vertical="top" wrapText="1"/>
    </xf>
    <xf numFmtId="168" fontId="45" fillId="0" borderId="0" xfId="0" applyNumberFormat="1" applyFont="1" applyAlignment="1">
      <alignment vertical="top"/>
    </xf>
    <xf numFmtId="0" fontId="10" fillId="0" borderId="0" xfId="0" applyFont="1" applyAlignment="1">
      <alignment horizontal="right" vertical="top" wrapText="1"/>
    </xf>
    <xf numFmtId="0" fontId="40" fillId="0" borderId="11" xfId="0" applyFont="1" applyBorder="1" applyAlignment="1">
      <alignment horizontal="center" vertical="top" wrapText="1"/>
    </xf>
    <xf numFmtId="4" fontId="0" fillId="0" borderId="0" xfId="0" applyNumberFormat="1" applyAlignment="1" applyProtection="1">
      <alignment horizontal="center" vertical="top" wrapText="1"/>
      <protection locked="0"/>
    </xf>
    <xf numFmtId="49" fontId="0" fillId="0" borderId="0" xfId="0" applyNumberFormat="1" applyAlignment="1">
      <alignment horizontal="left" vertical="top" wrapText="1"/>
    </xf>
    <xf numFmtId="49" fontId="0" fillId="0" borderId="0" xfId="0" applyNumberFormat="1" applyAlignment="1">
      <alignment horizontal="justify" vertical="top" wrapText="1"/>
    </xf>
    <xf numFmtId="169" fontId="44" fillId="0" borderId="0" xfId="0" applyNumberFormat="1" applyFont="1" applyAlignment="1">
      <alignment vertical="top"/>
    </xf>
    <xf numFmtId="49" fontId="0" fillId="0" borderId="0" xfId="0" applyNumberFormat="1">
      <alignment vertical="top" wrapText="1"/>
    </xf>
    <xf numFmtId="0" fontId="60" fillId="0" borderId="0" xfId="0" applyFont="1" applyAlignment="1">
      <alignment horizontal="left" vertical="top"/>
    </xf>
    <xf numFmtId="0" fontId="10" fillId="0" borderId="0" xfId="0" applyFont="1" applyAlignment="1">
      <alignment horizontal="justify" vertical="top" wrapText="1"/>
    </xf>
    <xf numFmtId="0" fontId="43" fillId="0" borderId="0" xfId="0" applyFont="1" applyAlignment="1">
      <alignment vertical="center"/>
    </xf>
    <xf numFmtId="0" fontId="10" fillId="0" borderId="0" xfId="0" applyFont="1" applyAlignment="1">
      <alignment horizontal="left" vertical="top" wrapText="1"/>
    </xf>
    <xf numFmtId="0" fontId="40" fillId="0" borderId="0" xfId="0" applyFont="1" applyAlignment="1">
      <alignment horizontal="center" vertical="top" wrapText="1"/>
    </xf>
    <xf numFmtId="49" fontId="44" fillId="0" borderId="0" xfId="0" applyNumberFormat="1" applyFont="1" applyAlignment="1">
      <alignment horizontal="justify" vertical="top" wrapText="1"/>
    </xf>
    <xf numFmtId="171" fontId="40" fillId="0" borderId="0" xfId="0" applyNumberFormat="1" applyFont="1" applyAlignment="1">
      <alignment horizontal="center" vertical="top"/>
    </xf>
    <xf numFmtId="172" fontId="10" fillId="0" borderId="0" xfId="0" applyNumberFormat="1" applyFont="1" applyAlignment="1">
      <alignment horizontal="center" vertical="top"/>
    </xf>
    <xf numFmtId="173" fontId="40" fillId="0" borderId="0" xfId="0" applyNumberFormat="1" applyFont="1" applyAlignment="1">
      <alignment horizontal="center" vertical="top"/>
    </xf>
    <xf numFmtId="174" fontId="10" fillId="0" borderId="0" xfId="0" applyNumberFormat="1" applyFont="1" applyAlignment="1">
      <alignment horizontal="center" vertical="top"/>
    </xf>
    <xf numFmtId="4" fontId="44" fillId="24" borderId="0" xfId="0" applyNumberFormat="1" applyFont="1" applyFill="1" applyAlignment="1">
      <alignment vertical="top"/>
    </xf>
    <xf numFmtId="172" fontId="10" fillId="0" borderId="1" xfId="0" applyNumberFormat="1" applyFont="1" applyBorder="1" applyAlignment="1">
      <alignment horizontal="center" vertical="top"/>
    </xf>
    <xf numFmtId="174" fontId="10" fillId="0" borderId="1" xfId="0" applyNumberFormat="1" applyFont="1" applyBorder="1" applyAlignment="1">
      <alignment horizontal="center" vertical="top"/>
    </xf>
    <xf numFmtId="179" fontId="9" fillId="0" borderId="0" xfId="0" applyNumberFormat="1" applyFont="1" applyAlignment="1">
      <alignment horizontal="center" vertical="top"/>
    </xf>
    <xf numFmtId="49" fontId="44" fillId="0" borderId="0" xfId="0" applyNumberFormat="1" applyFont="1">
      <alignment vertical="top" wrapText="1"/>
    </xf>
    <xf numFmtId="4" fontId="10" fillId="26" borderId="0" xfId="0" applyNumberFormat="1" applyFont="1" applyFill="1" applyAlignment="1">
      <alignment horizontal="center" vertical="top" wrapText="1"/>
    </xf>
    <xf numFmtId="4" fontId="10" fillId="27" borderId="0" xfId="0" applyNumberFormat="1" applyFont="1" applyFill="1" applyAlignment="1">
      <alignment horizontal="center" vertical="top" wrapText="1"/>
    </xf>
    <xf numFmtId="4" fontId="10" fillId="26" borderId="0" xfId="0" applyNumberFormat="1" applyFont="1" applyFill="1">
      <alignment vertical="top" wrapText="1"/>
    </xf>
    <xf numFmtId="4" fontId="10" fillId="27" borderId="0" xfId="0" applyNumberFormat="1" applyFont="1" applyFill="1">
      <alignment vertical="top" wrapText="1"/>
    </xf>
    <xf numFmtId="4" fontId="10" fillId="26" borderId="0" xfId="0" applyNumberFormat="1" applyFont="1" applyFill="1" applyAlignment="1">
      <alignment horizontal="center" wrapText="1"/>
    </xf>
    <xf numFmtId="4" fontId="10" fillId="27" borderId="0" xfId="0" applyNumberFormat="1" applyFont="1" applyFill="1" applyAlignment="1">
      <alignment horizontal="center" wrapText="1"/>
    </xf>
    <xf numFmtId="4" fontId="10" fillId="26" borderId="0" xfId="0" applyNumberFormat="1" applyFont="1" applyFill="1" applyAlignment="1">
      <alignment horizontal="right" wrapText="1"/>
    </xf>
    <xf numFmtId="4" fontId="10" fillId="27" borderId="0" xfId="0" applyNumberFormat="1" applyFont="1" applyFill="1" applyAlignment="1">
      <alignment horizontal="right" wrapText="1"/>
    </xf>
    <xf numFmtId="4" fontId="10" fillId="27" borderId="0" xfId="0" applyNumberFormat="1" applyFont="1" applyFill="1" applyAlignment="1">
      <alignment horizontal="right" vertical="top" wrapText="1"/>
    </xf>
    <xf numFmtId="4" fontId="0" fillId="26" borderId="0" xfId="0" applyNumberFormat="1" applyFill="1" applyAlignment="1">
      <alignment horizontal="center" vertical="top" wrapText="1"/>
    </xf>
    <xf numFmtId="4" fontId="0" fillId="26" borderId="0" xfId="0" applyNumberFormat="1" applyFill="1" applyAlignment="1">
      <alignment horizontal="right" vertical="top" wrapText="1"/>
    </xf>
    <xf numFmtId="4" fontId="10" fillId="27" borderId="0" xfId="0" applyNumberFormat="1" applyFont="1" applyFill="1" applyAlignment="1" applyProtection="1">
      <alignment horizontal="right" vertical="top" wrapText="1"/>
      <protection locked="0"/>
    </xf>
    <xf numFmtId="4" fontId="9" fillId="26" borderId="11" xfId="0" applyNumberFormat="1" applyFont="1" applyFill="1" applyBorder="1">
      <alignment vertical="top" wrapText="1"/>
    </xf>
    <xf numFmtId="4" fontId="9" fillId="27" borderId="11" xfId="0" applyNumberFormat="1" applyFont="1" applyFill="1" applyBorder="1">
      <alignment vertical="top" wrapText="1"/>
    </xf>
    <xf numFmtId="0" fontId="63" fillId="0" borderId="0" xfId="0" applyFont="1">
      <alignment vertical="top" wrapText="1"/>
    </xf>
    <xf numFmtId="0" fontId="66" fillId="0" borderId="0" xfId="1" applyFont="1" applyAlignment="1">
      <alignment vertical="top" wrapText="1"/>
    </xf>
    <xf numFmtId="0" fontId="67" fillId="0" borderId="0" xfId="1" applyFont="1" applyAlignment="1">
      <alignment vertical="top" wrapText="1"/>
    </xf>
    <xf numFmtId="4" fontId="64" fillId="0" borderId="0" xfId="0" applyNumberFormat="1" applyFont="1" applyAlignment="1" applyProtection="1">
      <alignment horizontal="left" vertical="top" wrapText="1"/>
      <protection locked="0"/>
    </xf>
    <xf numFmtId="0" fontId="40" fillId="0" borderId="0" xfId="0" applyFont="1" applyAlignment="1">
      <alignment horizontal="left" vertical="center" wrapText="1"/>
    </xf>
    <xf numFmtId="0" fontId="10" fillId="26" borderId="0" xfId="0" applyFont="1" applyFill="1">
      <alignment vertical="top" wrapText="1"/>
    </xf>
    <xf numFmtId="0" fontId="45" fillId="26" borderId="0" xfId="0" applyFont="1" applyFill="1" applyAlignment="1">
      <alignment horizontal="right" vertical="top"/>
    </xf>
    <xf numFmtId="4" fontId="40" fillId="26" borderId="11" xfId="0" applyNumberFormat="1" applyFont="1" applyFill="1" applyBorder="1" applyAlignment="1">
      <alignment horizontal="center" vertical="top" wrapText="1"/>
    </xf>
    <xf numFmtId="4" fontId="40" fillId="26" borderId="0" xfId="0" applyNumberFormat="1" applyFont="1" applyFill="1" applyAlignment="1">
      <alignment horizontal="center" vertical="top" wrapText="1"/>
    </xf>
    <xf numFmtId="4" fontId="10" fillId="26" borderId="0" xfId="0" applyNumberFormat="1" applyFont="1" applyFill="1" applyAlignment="1">
      <alignment horizontal="right" vertical="top" wrapText="1"/>
    </xf>
    <xf numFmtId="169" fontId="45" fillId="26" borderId="0" xfId="0" applyNumberFormat="1" applyFont="1" applyFill="1" applyAlignment="1">
      <alignment horizontal="right" vertical="top"/>
    </xf>
    <xf numFmtId="0" fontId="10" fillId="26" borderId="0" xfId="0" applyFont="1" applyFill="1" applyAlignment="1">
      <alignment horizontal="right" vertical="top" wrapText="1"/>
    </xf>
    <xf numFmtId="4" fontId="40" fillId="26" borderId="11" xfId="0" applyNumberFormat="1" applyFont="1" applyFill="1" applyBorder="1" applyAlignment="1">
      <alignment horizontal="right" vertical="top" wrapText="1"/>
    </xf>
    <xf numFmtId="4" fontId="40" fillId="26" borderId="0" xfId="0" applyNumberFormat="1" applyFont="1" applyFill="1" applyAlignment="1" applyProtection="1">
      <alignment horizontal="right" vertical="top" wrapText="1"/>
      <protection locked="0"/>
    </xf>
    <xf numFmtId="0" fontId="10" fillId="27" borderId="0" xfId="0" applyFont="1" applyFill="1">
      <alignment vertical="top" wrapText="1"/>
    </xf>
    <xf numFmtId="0" fontId="45" fillId="27" borderId="0" xfId="0" applyFont="1" applyFill="1" applyAlignment="1">
      <alignment horizontal="right" vertical="top"/>
    </xf>
    <xf numFmtId="4" fontId="40" fillId="27" borderId="11" xfId="0" applyNumberFormat="1" applyFont="1" applyFill="1" applyBorder="1" applyAlignment="1">
      <alignment horizontal="center" vertical="top" wrapText="1"/>
    </xf>
    <xf numFmtId="4" fontId="40" fillId="27" borderId="0" xfId="0" applyNumberFormat="1" applyFont="1" applyFill="1" applyAlignment="1">
      <alignment horizontal="center" vertical="top" wrapText="1"/>
    </xf>
    <xf numFmtId="4" fontId="0" fillId="27" borderId="0" xfId="0" applyNumberFormat="1" applyFill="1" applyAlignment="1">
      <alignment horizontal="center" vertical="top" wrapText="1"/>
    </xf>
    <xf numFmtId="169" fontId="45" fillId="27" borderId="0" xfId="0" applyNumberFormat="1" applyFont="1" applyFill="1" applyAlignment="1">
      <alignment horizontal="right" vertical="top"/>
    </xf>
    <xf numFmtId="0" fontId="10" fillId="27" borderId="0" xfId="0" applyFont="1" applyFill="1" applyAlignment="1">
      <alignment horizontal="right" vertical="top" wrapText="1"/>
    </xf>
    <xf numFmtId="4" fontId="40" fillId="27" borderId="11" xfId="0" applyNumberFormat="1" applyFont="1" applyFill="1" applyBorder="1" applyAlignment="1">
      <alignment horizontal="right" vertical="top" wrapText="1"/>
    </xf>
    <xf numFmtId="4" fontId="40" fillId="27" borderId="0" xfId="0" applyNumberFormat="1" applyFont="1" applyFill="1" applyAlignment="1" applyProtection="1">
      <alignment horizontal="right" vertical="top" wrapText="1"/>
      <protection locked="0"/>
    </xf>
    <xf numFmtId="4" fontId="0" fillId="27" borderId="0" xfId="0" applyNumberFormat="1" applyFill="1" applyAlignment="1">
      <alignment horizontal="right" vertical="top" wrapText="1"/>
    </xf>
    <xf numFmtId="0" fontId="68" fillId="0" borderId="0" xfId="1" applyFont="1" applyAlignment="1">
      <alignment vertical="top" wrapText="1"/>
    </xf>
    <xf numFmtId="4" fontId="10" fillId="27" borderId="11" xfId="0" applyNumberFormat="1" applyFont="1" applyFill="1" applyBorder="1" applyAlignment="1">
      <alignment horizontal="center" vertical="top" wrapText="1"/>
    </xf>
    <xf numFmtId="4" fontId="40" fillId="26" borderId="11" xfId="0" applyNumberFormat="1" applyFont="1" applyFill="1" applyBorder="1">
      <alignment vertical="top" wrapText="1"/>
    </xf>
    <xf numFmtId="4" fontId="40" fillId="27" borderId="11" xfId="0" applyNumberFormat="1" applyFont="1" applyFill="1" applyBorder="1">
      <alignment vertical="top" wrapText="1"/>
    </xf>
    <xf numFmtId="4" fontId="40" fillId="26" borderId="0" xfId="0" applyNumberFormat="1" applyFont="1" applyFill="1" applyAlignment="1">
      <alignment horizontal="right" vertical="top" wrapText="1"/>
    </xf>
    <xf numFmtId="0" fontId="10" fillId="26" borderId="0" xfId="0" applyFont="1" applyFill="1" applyAlignment="1">
      <alignment horizontal="center" vertical="top" wrapText="1"/>
    </xf>
    <xf numFmtId="44" fontId="44" fillId="26" borderId="0" xfId="0" applyNumberFormat="1" applyFont="1" applyFill="1" applyAlignment="1">
      <alignment vertical="top"/>
    </xf>
    <xf numFmtId="4" fontId="40" fillId="26" borderId="11" xfId="0" applyNumberFormat="1" applyFont="1" applyFill="1" applyBorder="1" applyAlignment="1" applyProtection="1">
      <alignment horizontal="right" vertical="top" wrapText="1"/>
      <protection locked="0"/>
    </xf>
    <xf numFmtId="4" fontId="40" fillId="27" borderId="0" xfId="0" applyNumberFormat="1" applyFont="1" applyFill="1" applyAlignment="1">
      <alignment horizontal="right" vertical="top" wrapText="1"/>
    </xf>
    <xf numFmtId="0" fontId="10" fillId="27" borderId="0" xfId="0" applyFont="1" applyFill="1" applyAlignment="1">
      <alignment horizontal="center" vertical="top" wrapText="1"/>
    </xf>
    <xf numFmtId="44" fontId="44" fillId="27" borderId="0" xfId="0" applyNumberFormat="1" applyFont="1" applyFill="1" applyAlignment="1">
      <alignment vertical="top"/>
    </xf>
    <xf numFmtId="4" fontId="10" fillId="27" borderId="11" xfId="0" applyNumberFormat="1" applyFont="1" applyFill="1" applyBorder="1" applyAlignment="1">
      <alignment horizontal="right" vertical="top" wrapText="1"/>
    </xf>
    <xf numFmtId="0" fontId="9" fillId="0" borderId="1" xfId="0" applyFont="1" applyBorder="1" applyAlignment="1">
      <alignment horizontal="center" vertical="top" wrapText="1"/>
    </xf>
    <xf numFmtId="0" fontId="9" fillId="0" borderId="1" xfId="0" applyFont="1" applyBorder="1">
      <alignment vertical="top" wrapText="1"/>
    </xf>
    <xf numFmtId="177" fontId="40" fillId="25" borderId="12" xfId="0" applyNumberFormat="1" applyFont="1" applyFill="1" applyBorder="1" applyAlignment="1">
      <alignment horizontal="center" vertical="top" wrapText="1"/>
    </xf>
    <xf numFmtId="0" fontId="9" fillId="25" borderId="12" xfId="0" applyFont="1" applyFill="1" applyBorder="1">
      <alignment vertical="top" wrapText="1"/>
    </xf>
    <xf numFmtId="175" fontId="0" fillId="0" borderId="12" xfId="0" applyNumberFormat="1" applyBorder="1" applyAlignment="1">
      <alignment horizontal="center" vertical="top" wrapText="1"/>
    </xf>
    <xf numFmtId="0" fontId="10" fillId="0" borderId="12" xfId="0" applyFont="1" applyBorder="1">
      <alignment vertical="top" wrapText="1"/>
    </xf>
    <xf numFmtId="0" fontId="9" fillId="0" borderId="12" xfId="0" applyFont="1" applyBorder="1">
      <alignment vertical="top" wrapText="1"/>
    </xf>
    <xf numFmtId="4" fontId="10" fillId="26" borderId="12" xfId="0" applyNumberFormat="1" applyFont="1" applyFill="1" applyBorder="1">
      <alignment vertical="top" wrapText="1"/>
    </xf>
    <xf numFmtId="4" fontId="10" fillId="27" borderId="12" xfId="0" applyNumberFormat="1" applyFont="1" applyFill="1" applyBorder="1">
      <alignment vertical="top" wrapText="1"/>
    </xf>
    <xf numFmtId="176" fontId="0" fillId="0" borderId="12" xfId="0" applyNumberFormat="1" applyBorder="1" applyAlignment="1">
      <alignment horizontal="center" vertical="top" wrapText="1"/>
    </xf>
    <xf numFmtId="4" fontId="9" fillId="25" borderId="12" xfId="0" applyNumberFormat="1" applyFont="1" applyFill="1" applyBorder="1">
      <alignment vertical="top" wrapText="1"/>
    </xf>
    <xf numFmtId="0" fontId="0" fillId="0" borderId="12" xfId="0" applyBorder="1">
      <alignment vertical="top" wrapText="1"/>
    </xf>
    <xf numFmtId="4" fontId="0" fillId="0" borderId="12" xfId="0" applyNumberFormat="1" applyBorder="1">
      <alignment vertical="top" wrapText="1"/>
    </xf>
    <xf numFmtId="4" fontId="0" fillId="26" borderId="12" xfId="0" applyNumberFormat="1" applyFill="1" applyBorder="1">
      <alignment vertical="top" wrapText="1"/>
    </xf>
    <xf numFmtId="0" fontId="0" fillId="25" borderId="12" xfId="0" applyFill="1" applyBorder="1">
      <alignment vertical="top" wrapText="1"/>
    </xf>
    <xf numFmtId="4" fontId="0" fillId="27" borderId="12" xfId="0" applyNumberFormat="1" applyFill="1" applyBorder="1">
      <alignment vertical="top" wrapText="1"/>
    </xf>
    <xf numFmtId="178" fontId="40" fillId="25" borderId="12" xfId="0" applyNumberFormat="1" applyFont="1" applyFill="1" applyBorder="1" applyAlignment="1">
      <alignment horizontal="center" vertical="top" wrapText="1"/>
    </xf>
    <xf numFmtId="0" fontId="40" fillId="25" borderId="12" xfId="0" applyFont="1" applyFill="1" applyBorder="1">
      <alignment vertical="top" wrapText="1"/>
    </xf>
    <xf numFmtId="4" fontId="40" fillId="25" borderId="12" xfId="0" applyNumberFormat="1" applyFont="1" applyFill="1" applyBorder="1">
      <alignment vertical="top" wrapText="1"/>
    </xf>
    <xf numFmtId="0" fontId="45" fillId="26" borderId="0" xfId="0" applyFont="1" applyFill="1" applyAlignment="1">
      <alignment vertical="top"/>
    </xf>
    <xf numFmtId="44" fontId="45" fillId="26" borderId="0" xfId="0" applyNumberFormat="1" applyFont="1" applyFill="1" applyAlignment="1">
      <alignment horizontal="right" wrapText="1"/>
    </xf>
    <xf numFmtId="44" fontId="45" fillId="26" borderId="0" xfId="0" applyNumberFormat="1" applyFont="1" applyFill="1" applyAlignment="1">
      <alignment horizontal="right" vertical="top"/>
    </xf>
    <xf numFmtId="0" fontId="45" fillId="27" borderId="0" xfId="0" applyFont="1" applyFill="1" applyAlignment="1">
      <alignment vertical="top"/>
    </xf>
    <xf numFmtId="44" fontId="45" fillId="27" borderId="0" xfId="0" applyNumberFormat="1" applyFont="1" applyFill="1" applyAlignment="1">
      <alignment horizontal="right" wrapText="1"/>
    </xf>
    <xf numFmtId="44" fontId="45" fillId="27" borderId="0" xfId="0" applyNumberFormat="1" applyFont="1" applyFill="1" applyAlignment="1">
      <alignment horizontal="right" vertical="top"/>
    </xf>
    <xf numFmtId="169" fontId="44" fillId="26" borderId="0" xfId="0" applyNumberFormat="1" applyFont="1" applyFill="1" applyAlignment="1">
      <alignment horizontal="right" vertical="top"/>
    </xf>
    <xf numFmtId="4" fontId="10" fillId="26" borderId="0" xfId="0" applyNumberFormat="1" applyFont="1" applyFill="1" applyAlignment="1" applyProtection="1">
      <alignment horizontal="right" vertical="top" wrapText="1"/>
      <protection locked="0"/>
    </xf>
    <xf numFmtId="169" fontId="44" fillId="27" borderId="0" xfId="0" applyNumberFormat="1" applyFont="1" applyFill="1" applyAlignment="1">
      <alignment horizontal="right" vertical="top"/>
    </xf>
    <xf numFmtId="4" fontId="59" fillId="0" borderId="0" xfId="0" applyNumberFormat="1" applyFont="1" applyAlignment="1">
      <alignment horizontal="right" vertical="top"/>
    </xf>
    <xf numFmtId="4" fontId="40" fillId="26" borderId="0" xfId="0" applyNumberFormat="1" applyFont="1" applyFill="1">
      <alignment vertical="top" wrapText="1"/>
    </xf>
    <xf numFmtId="4" fontId="10" fillId="27" borderId="0" xfId="0" applyNumberFormat="1" applyFont="1" applyFill="1" applyAlignment="1" applyProtection="1">
      <alignment horizontal="center" vertical="top" wrapText="1"/>
      <protection locked="0"/>
    </xf>
    <xf numFmtId="4" fontId="40" fillId="27" borderId="0" xfId="0" applyNumberFormat="1" applyFont="1" applyFill="1">
      <alignment vertical="top" wrapText="1"/>
    </xf>
    <xf numFmtId="169" fontId="45" fillId="27" borderId="0" xfId="0" applyNumberFormat="1" applyFont="1" applyFill="1" applyAlignment="1">
      <alignment vertical="top"/>
    </xf>
    <xf numFmtId="44" fontId="44" fillId="26" borderId="0" xfId="0" applyNumberFormat="1" applyFont="1" applyFill="1" applyAlignment="1">
      <alignment horizontal="right" vertical="top"/>
    </xf>
    <xf numFmtId="0" fontId="40" fillId="0" borderId="0" xfId="0" applyFont="1" applyAlignment="1">
      <alignment horizontal="right" vertical="top" wrapText="1"/>
    </xf>
    <xf numFmtId="0" fontId="49" fillId="0" borderId="0" xfId="1" applyFont="1" applyAlignment="1">
      <alignment horizontal="right" vertical="top"/>
    </xf>
    <xf numFmtId="44" fontId="45" fillId="26" borderId="0" xfId="0" applyNumberFormat="1" applyFont="1" applyFill="1" applyAlignment="1">
      <alignment horizontal="center" wrapText="1"/>
    </xf>
    <xf numFmtId="44" fontId="45" fillId="26" borderId="0" xfId="0" applyNumberFormat="1" applyFont="1" applyFill="1" applyAlignment="1">
      <alignment horizontal="center" vertical="top"/>
    </xf>
    <xf numFmtId="4" fontId="52" fillId="27" borderId="0" xfId="0" applyNumberFormat="1" applyFont="1" applyFill="1" applyAlignment="1">
      <alignment horizontal="right"/>
    </xf>
    <xf numFmtId="4" fontId="10" fillId="0" borderId="12" xfId="0" applyNumberFormat="1" applyFont="1" applyBorder="1">
      <alignment vertical="top" wrapText="1"/>
    </xf>
    <xf numFmtId="0" fontId="10" fillId="24" borderId="0" xfId="1" applyFont="1" applyFill="1" applyAlignment="1">
      <alignment vertical="top" wrapText="1"/>
    </xf>
    <xf numFmtId="0" fontId="40" fillId="24" borderId="0" xfId="0" applyFont="1" applyFill="1">
      <alignment vertical="top" wrapText="1"/>
    </xf>
    <xf numFmtId="49" fontId="10" fillId="24" borderId="0" xfId="0" applyNumberFormat="1" applyFont="1" applyFill="1">
      <alignment vertical="top" wrapText="1"/>
    </xf>
    <xf numFmtId="4" fontId="40" fillId="25" borderId="11" xfId="0" applyNumberFormat="1" applyFont="1" applyFill="1" applyBorder="1">
      <alignment vertical="top" wrapText="1"/>
    </xf>
    <xf numFmtId="4" fontId="40" fillId="0" borderId="11" xfId="0" applyNumberFormat="1" applyFont="1" applyBorder="1">
      <alignment vertical="top" wrapText="1"/>
    </xf>
    <xf numFmtId="0" fontId="9" fillId="28" borderId="0" xfId="0" applyFont="1" applyFill="1">
      <alignment vertical="top" wrapText="1"/>
    </xf>
    <xf numFmtId="4" fontId="40" fillId="28" borderId="11" xfId="0" applyNumberFormat="1" applyFont="1" applyFill="1" applyBorder="1">
      <alignment vertical="top" wrapText="1"/>
    </xf>
    <xf numFmtId="4" fontId="10" fillId="28" borderId="12" xfId="0" applyNumberFormat="1" applyFont="1" applyFill="1" applyBorder="1">
      <alignment vertical="top" wrapText="1"/>
    </xf>
    <xf numFmtId="4" fontId="9" fillId="28" borderId="11" xfId="0" applyNumberFormat="1" applyFont="1" applyFill="1" applyBorder="1">
      <alignment vertical="top" wrapText="1"/>
    </xf>
    <xf numFmtId="4" fontId="10" fillId="28" borderId="0" xfId="0" applyNumberFormat="1" applyFont="1" applyFill="1">
      <alignment vertical="top" wrapText="1"/>
    </xf>
    <xf numFmtId="4" fontId="9" fillId="0" borderId="12" xfId="0" applyNumberFormat="1" applyFont="1" applyBorder="1">
      <alignment vertical="top" wrapText="1"/>
    </xf>
    <xf numFmtId="0" fontId="5" fillId="0" borderId="0" xfId="1"/>
    <xf numFmtId="0" fontId="69" fillId="0" borderId="0" xfId="0" applyFont="1" applyAlignment="1">
      <alignment horizontal="center" vertical="top" wrapText="1"/>
    </xf>
    <xf numFmtId="0" fontId="68" fillId="0" borderId="0" xfId="0" applyFont="1">
      <alignment vertical="top" wrapText="1"/>
    </xf>
    <xf numFmtId="0" fontId="69" fillId="0" borderId="0" xfId="1" applyFont="1" applyAlignment="1">
      <alignment vertical="top"/>
    </xf>
    <xf numFmtId="0" fontId="69" fillId="0" borderId="0" xfId="1" applyFont="1" applyAlignment="1">
      <alignment vertical="top" wrapText="1"/>
    </xf>
    <xf numFmtId="181" fontId="70" fillId="0" borderId="0" xfId="0" applyNumberFormat="1" applyFont="1" applyAlignment="1">
      <alignment horizontal="left" wrapText="1"/>
    </xf>
    <xf numFmtId="0" fontId="69" fillId="0" borderId="0" xfId="0" applyFont="1">
      <alignment vertical="top" wrapText="1"/>
    </xf>
    <xf numFmtId="49" fontId="0" fillId="26" borderId="0" xfId="0" applyNumberFormat="1" applyFill="1" applyAlignment="1">
      <alignment horizontal="left" vertical="top" wrapText="1"/>
    </xf>
    <xf numFmtId="49" fontId="0" fillId="27" borderId="0" xfId="0" applyNumberFormat="1" applyFill="1" applyAlignment="1">
      <alignment horizontal="left" vertical="top" wrapText="1"/>
    </xf>
    <xf numFmtId="44" fontId="45" fillId="26" borderId="0" xfId="0" applyNumberFormat="1" applyFont="1" applyFill="1" applyAlignment="1">
      <alignment vertical="top"/>
    </xf>
    <xf numFmtId="44" fontId="45" fillId="27" borderId="0" xfId="0" applyNumberFormat="1" applyFont="1" applyFill="1" applyAlignment="1">
      <alignment vertical="top"/>
    </xf>
    <xf numFmtId="4" fontId="52" fillId="0" borderId="0" xfId="0" applyNumberFormat="1" applyFont="1" applyAlignment="1">
      <alignment horizontal="left" vertical="top" wrapText="1"/>
    </xf>
    <xf numFmtId="0" fontId="69" fillId="0" borderId="0" xfId="0" applyFont="1" applyAlignment="1">
      <alignment wrapText="1"/>
    </xf>
    <xf numFmtId="4" fontId="44" fillId="0" borderId="0" xfId="0" applyNumberFormat="1" applyFont="1" applyAlignment="1">
      <alignment horizontal="center" vertical="top"/>
    </xf>
    <xf numFmtId="4" fontId="44" fillId="24" borderId="0" xfId="0" applyNumberFormat="1" applyFont="1" applyFill="1" applyAlignment="1">
      <alignment horizontal="center" vertical="top"/>
    </xf>
    <xf numFmtId="4" fontId="52" fillId="0" borderId="11" xfId="0" applyNumberFormat="1" applyFont="1" applyBorder="1" applyAlignment="1">
      <alignment horizontal="center"/>
    </xf>
    <xf numFmtId="4" fontId="40" fillId="0" borderId="0" xfId="0" applyNumberFormat="1" applyFont="1">
      <alignment vertical="top" wrapText="1"/>
    </xf>
    <xf numFmtId="4" fontId="10" fillId="0" borderId="0" xfId="0" applyNumberFormat="1" applyFont="1" applyProtection="1">
      <alignment vertical="top" wrapText="1"/>
      <protection locked="0"/>
    </xf>
    <xf numFmtId="4" fontId="52" fillId="0" borderId="0" xfId="0" applyNumberFormat="1" applyFont="1" applyAlignment="1"/>
    <xf numFmtId="4" fontId="51" fillId="0" borderId="0" xfId="0" applyNumberFormat="1" applyFont="1" applyAlignment="1"/>
    <xf numFmtId="4" fontId="51" fillId="0" borderId="0" xfId="0" applyNumberFormat="1" applyFont="1" applyAlignment="1">
      <alignment vertical="top"/>
    </xf>
    <xf numFmtId="4" fontId="52" fillId="0" borderId="11" xfId="0" applyNumberFormat="1" applyFont="1" applyBorder="1" applyAlignment="1"/>
    <xf numFmtId="0" fontId="49" fillId="0" borderId="0" xfId="1" applyFont="1" applyAlignment="1">
      <alignment horizontal="center" vertical="top"/>
    </xf>
    <xf numFmtId="0" fontId="67" fillId="0" borderId="0" xfId="1" applyFont="1" applyAlignment="1">
      <alignment horizontal="center" vertical="top" wrapText="1"/>
    </xf>
    <xf numFmtId="0" fontId="66" fillId="0" borderId="0" xfId="1" applyFont="1" applyAlignment="1">
      <alignment horizontal="center" vertical="top" wrapText="1"/>
    </xf>
    <xf numFmtId="0" fontId="68" fillId="0" borderId="0" xfId="1" applyFont="1" applyAlignment="1">
      <alignment horizontal="center" vertical="top" wrapText="1"/>
    </xf>
    <xf numFmtId="4" fontId="45" fillId="0" borderId="0" xfId="0" applyNumberFormat="1" applyFont="1" applyAlignment="1">
      <alignment horizontal="center" vertical="top"/>
    </xf>
    <xf numFmtId="4" fontId="52" fillId="0" borderId="0" xfId="0" applyNumberFormat="1" applyFont="1" applyAlignment="1">
      <alignment horizontal="center"/>
    </xf>
    <xf numFmtId="169" fontId="45" fillId="0" borderId="0" xfId="0" applyNumberFormat="1" applyFont="1" applyAlignment="1">
      <alignment horizontal="center" vertical="top"/>
    </xf>
    <xf numFmtId="4" fontId="51" fillId="0" borderId="0" xfId="0" applyNumberFormat="1" applyFont="1" applyAlignment="1">
      <alignment horizontal="center"/>
    </xf>
    <xf numFmtId="4" fontId="51" fillId="0" borderId="0" xfId="0" applyNumberFormat="1" applyFont="1" applyAlignment="1">
      <alignment horizontal="center" vertical="top"/>
    </xf>
    <xf numFmtId="2" fontId="44" fillId="0" borderId="0" xfId="0" applyNumberFormat="1" applyFont="1" applyAlignment="1">
      <alignment wrapText="1"/>
    </xf>
    <xf numFmtId="2" fontId="45" fillId="0" borderId="0" xfId="0" applyNumberFormat="1" applyFont="1" applyAlignment="1">
      <alignment vertical="top"/>
    </xf>
    <xf numFmtId="2" fontId="44" fillId="0" borderId="0" xfId="0" applyNumberFormat="1" applyFont="1" applyAlignment="1">
      <alignment horizontal="center" wrapText="1"/>
    </xf>
    <xf numFmtId="0" fontId="45" fillId="0" borderId="0" xfId="0" applyFont="1" applyAlignment="1">
      <alignment horizontal="center" vertical="top"/>
    </xf>
    <xf numFmtId="2" fontId="45"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center"/>
    </xf>
    <xf numFmtId="4" fontId="0" fillId="26" borderId="0" xfId="0" applyNumberFormat="1" applyFill="1" applyAlignment="1">
      <alignment horizontal="center" wrapText="1"/>
    </xf>
    <xf numFmtId="4" fontId="0" fillId="27" borderId="0" xfId="0" applyNumberFormat="1" applyFill="1" applyAlignment="1">
      <alignment horizontal="center" wrapText="1"/>
    </xf>
    <xf numFmtId="4" fontId="0" fillId="0" borderId="0" xfId="0" applyNumberFormat="1" applyAlignment="1" applyProtection="1">
      <alignment horizontal="center" wrapText="1"/>
      <protection locked="0"/>
    </xf>
    <xf numFmtId="4" fontId="0" fillId="26" borderId="0" xfId="0" applyNumberFormat="1" applyFill="1" applyAlignment="1">
      <alignment horizontal="right" wrapText="1"/>
    </xf>
    <xf numFmtId="4" fontId="0" fillId="27" borderId="0" xfId="0" applyNumberFormat="1" applyFill="1" applyAlignment="1">
      <alignment horizontal="right" wrapText="1"/>
    </xf>
    <xf numFmtId="4" fontId="0" fillId="0" borderId="0" xfId="0" applyNumberFormat="1" applyAlignment="1">
      <alignment horizontal="center" vertical="top" wrapText="1"/>
    </xf>
    <xf numFmtId="166" fontId="5" fillId="0" borderId="0" xfId="1" applyNumberFormat="1" applyAlignment="1">
      <alignment horizontal="center" vertical="top"/>
    </xf>
    <xf numFmtId="0" fontId="5" fillId="0" borderId="0" xfId="1" applyAlignment="1">
      <alignment vertical="top"/>
    </xf>
    <xf numFmtId="180" fontId="0" fillId="0" borderId="0" xfId="0" applyNumberFormat="1" applyAlignment="1">
      <alignment horizontal="center" vertical="top"/>
    </xf>
    <xf numFmtId="0" fontId="65" fillId="0" borderId="0" xfId="0" applyFont="1">
      <alignment vertical="top" wrapText="1"/>
    </xf>
    <xf numFmtId="0" fontId="0" fillId="26" borderId="0" xfId="0" applyFill="1" applyAlignment="1">
      <alignment horizontal="center" vertical="top" wrapText="1"/>
    </xf>
    <xf numFmtId="0" fontId="0" fillId="27" borderId="0" xfId="0" applyFill="1" applyAlignment="1">
      <alignment horizontal="center" vertical="top" wrapText="1"/>
    </xf>
    <xf numFmtId="4" fontId="0" fillId="27" borderId="0" xfId="0" applyNumberFormat="1" applyFill="1" applyAlignment="1" applyProtection="1">
      <alignment horizontal="right" vertical="top" wrapText="1"/>
      <protection locked="0"/>
    </xf>
    <xf numFmtId="0" fontId="0" fillId="0" borderId="0" xfId="0" applyAlignment="1">
      <alignment horizontal="justify" vertical="top" wrapText="1"/>
    </xf>
    <xf numFmtId="166" fontId="0" fillId="0" borderId="1" xfId="0" applyNumberFormat="1" applyBorder="1" applyAlignment="1">
      <alignment horizontal="center" vertical="top"/>
    </xf>
    <xf numFmtId="0" fontId="0" fillId="0" borderId="1" xfId="0" applyBorder="1">
      <alignment vertical="top" wrapText="1"/>
    </xf>
    <xf numFmtId="0" fontId="0" fillId="0" borderId="1" xfId="0" applyBorder="1" applyAlignment="1">
      <alignment horizontal="center" vertical="top" wrapText="1"/>
    </xf>
    <xf numFmtId="4" fontId="0" fillId="0" borderId="1" xfId="0" applyNumberFormat="1" applyBorder="1" applyAlignment="1">
      <alignment horizontal="center" vertical="top" wrapText="1"/>
    </xf>
    <xf numFmtId="4" fontId="0" fillId="0" borderId="1" xfId="0" applyNumberFormat="1" applyBorder="1" applyAlignment="1" applyProtection="1">
      <alignment horizontal="center" vertical="top" wrapText="1"/>
      <protection locked="0"/>
    </xf>
    <xf numFmtId="4" fontId="0" fillId="0" borderId="1" xfId="0" applyNumberFormat="1" applyBorder="1">
      <alignment vertical="top" wrapText="1"/>
    </xf>
    <xf numFmtId="166" fontId="0" fillId="0" borderId="0" xfId="0" applyNumberFormat="1" applyAlignment="1">
      <alignment horizontal="center" vertical="top"/>
    </xf>
    <xf numFmtId="4" fontId="0" fillId="0" borderId="0" xfId="0" applyNumberFormat="1" applyAlignment="1">
      <alignment vertical="center"/>
    </xf>
    <xf numFmtId="165" fontId="0" fillId="0" borderId="0" xfId="0" applyNumberFormat="1" applyAlignment="1">
      <alignment horizontal="center" vertical="top"/>
    </xf>
    <xf numFmtId="2" fontId="0" fillId="0" borderId="0" xfId="0" applyNumberFormat="1" applyAlignment="1">
      <alignment horizontal="center" vertical="top"/>
    </xf>
    <xf numFmtId="0" fontId="69" fillId="0" borderId="0" xfId="1" applyFont="1" applyAlignment="1">
      <alignment horizontal="center" vertical="top" wrapText="1"/>
    </xf>
    <xf numFmtId="0" fontId="40" fillId="0" borderId="0" xfId="0" applyFont="1" applyAlignment="1">
      <alignment horizontal="left" vertical="center" wrapText="1"/>
    </xf>
  </cellXfs>
  <cellStyles count="107">
    <cellStyle name="20 % – Poudarek1 2" xfId="12"/>
    <cellStyle name="20 % – Poudarek2 2" xfId="13"/>
    <cellStyle name="20 % – Poudarek3 2" xfId="14"/>
    <cellStyle name="20 % – Poudarek4 2" xfId="15"/>
    <cellStyle name="20 % – Poudarek5 2" xfId="16"/>
    <cellStyle name="20 % – Poudarek6 2" xfId="17"/>
    <cellStyle name="20% - Accent1" xfId="18"/>
    <cellStyle name="20% - Accent2" xfId="19"/>
    <cellStyle name="20% - Accent3" xfId="20"/>
    <cellStyle name="20% - Accent4" xfId="21"/>
    <cellStyle name="20% - Accent5" xfId="22"/>
    <cellStyle name="20% - Accent6" xfId="23"/>
    <cellStyle name="40 % – Poudarek1 2" xfId="24"/>
    <cellStyle name="40 % – Poudarek2 2" xfId="25"/>
    <cellStyle name="40 % – Poudarek3 2" xfId="26"/>
    <cellStyle name="40 % – Poudarek4 2" xfId="27"/>
    <cellStyle name="40 % – Poudarek5 2" xfId="28"/>
    <cellStyle name="40 % – Poudarek6 2" xfId="29"/>
    <cellStyle name="40% - Accent1" xfId="30"/>
    <cellStyle name="40% - Accent2" xfId="31"/>
    <cellStyle name="40% - Accent3" xfId="32"/>
    <cellStyle name="40% - Accent4" xfId="33"/>
    <cellStyle name="40% - Accent5" xfId="34"/>
    <cellStyle name="40% - Accent6" xfId="35"/>
    <cellStyle name="60 % – Poudarek1 2" xfId="36"/>
    <cellStyle name="60 % – Poudarek2 2" xfId="37"/>
    <cellStyle name="60 % – Poudarek3 2" xfId="38"/>
    <cellStyle name="60 % – Poudarek4 2" xfId="39"/>
    <cellStyle name="60 % – Poudarek5 2" xfId="40"/>
    <cellStyle name="60 % – Poudarek6 2" xfId="41"/>
    <cellStyle name="60% - Accent1" xfId="42"/>
    <cellStyle name="60% - Accent2" xfId="43"/>
    <cellStyle name="60% - Accent3" xfId="44"/>
    <cellStyle name="60% - Accent4" xfId="45"/>
    <cellStyle name="60% - Accent5" xfId="46"/>
    <cellStyle name="60% - Accent6" xfId="47"/>
    <cellStyle name="Accent1" xfId="48"/>
    <cellStyle name="Accent2" xfId="49"/>
    <cellStyle name="Accent3" xfId="50"/>
    <cellStyle name="Accent4" xfId="51"/>
    <cellStyle name="Accent5" xfId="52"/>
    <cellStyle name="Accent6" xfId="53"/>
    <cellStyle name="Bad" xfId="54"/>
    <cellStyle name="Calculation" xfId="55"/>
    <cellStyle name="Check Cell" xfId="56"/>
    <cellStyle name="Dobro 2" xfId="57"/>
    <cellStyle name="Explanatory Text" xfId="58"/>
    <cellStyle name="Good" xfId="59"/>
    <cellStyle name="Heading 1" xfId="60"/>
    <cellStyle name="Heading 2" xfId="61"/>
    <cellStyle name="Heading 3" xfId="62"/>
    <cellStyle name="Heading 4" xfId="63"/>
    <cellStyle name="Input" xfId="64"/>
    <cellStyle name="Izhod 2" xfId="65"/>
    <cellStyle name="Linked Cell" xfId="66"/>
    <cellStyle name="Naslov 1 2" xfId="68"/>
    <cellStyle name="Naslov 2 2" xfId="69"/>
    <cellStyle name="Naslov 3 2" xfId="70"/>
    <cellStyle name="Naslov 4 2" xfId="71"/>
    <cellStyle name="Naslov 5" xfId="67"/>
    <cellStyle name="Navadno" xfId="0" builtinId="0" customBuiltin="1"/>
    <cellStyle name="Navadno 10" xfId="11"/>
    <cellStyle name="Navadno 10 2" xfId="103"/>
    <cellStyle name="Navadno 11" xfId="104"/>
    <cellStyle name="Navadno 12" xfId="105"/>
    <cellStyle name="Navadno 2" xfId="1"/>
    <cellStyle name="Navadno 2 2" xfId="100"/>
    <cellStyle name="Navadno 2 2 2 3 2" xfId="106"/>
    <cellStyle name="Navadno 3" xfId="2"/>
    <cellStyle name="Navadno 4" xfId="3"/>
    <cellStyle name="Navadno 5" xfId="6"/>
    <cellStyle name="Navadno 6" xfId="8"/>
    <cellStyle name="Navadno 7" xfId="9"/>
    <cellStyle name="Navadno 7 2" xfId="102"/>
    <cellStyle name="Navadno 8" xfId="10"/>
    <cellStyle name="Navadno 9" xfId="72"/>
    <cellStyle name="Neutral" xfId="73"/>
    <cellStyle name="Nevtralno 2" xfId="74"/>
    <cellStyle name="Normal 2" xfId="75"/>
    <cellStyle name="Normal 3" xfId="76"/>
    <cellStyle name="Normal 4" xfId="77"/>
    <cellStyle name="Normal 5" xfId="78"/>
    <cellStyle name="Note" xfId="79"/>
    <cellStyle name="Odstotek 2" xfId="4"/>
    <cellStyle name="Odstotek 3" xfId="7"/>
    <cellStyle name="Opomba 2" xfId="80"/>
    <cellStyle name="Opozorilo 2" xfId="81"/>
    <cellStyle name="Output" xfId="82"/>
    <cellStyle name="Pojasnjevalno besedilo 2" xfId="83"/>
    <cellStyle name="Poudarek1 2" xfId="84"/>
    <cellStyle name="Poudarek2 2" xfId="85"/>
    <cellStyle name="Poudarek3 2" xfId="86"/>
    <cellStyle name="Poudarek4 2" xfId="87"/>
    <cellStyle name="Poudarek5 2" xfId="88"/>
    <cellStyle name="Poudarek6 2" xfId="89"/>
    <cellStyle name="Povezana celica 2" xfId="90"/>
    <cellStyle name="Preveri celico 2" xfId="91"/>
    <cellStyle name="Računanje 2" xfId="92"/>
    <cellStyle name="Slabo 2" xfId="93"/>
    <cellStyle name="Title" xfId="94"/>
    <cellStyle name="Total" xfId="95"/>
    <cellStyle name="Valuta 2" xfId="101"/>
    <cellStyle name="Vejica 2" xfId="5"/>
    <cellStyle name="Vejica 3" xfId="99"/>
    <cellStyle name="Vnos 2" xfId="96"/>
    <cellStyle name="Vsota 2" xfId="97"/>
    <cellStyle name="Warning Text" xfId="9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3629025</xdr:colOff>
      <xdr:row>2</xdr:row>
      <xdr:rowOff>38100</xdr:rowOff>
    </xdr:from>
    <xdr:to>
      <xdr:col>2</xdr:col>
      <xdr:colOff>3508</xdr:colOff>
      <xdr:row>4</xdr:row>
      <xdr:rowOff>200199</xdr:rowOff>
    </xdr:to>
    <xdr:pic>
      <xdr:nvPicPr>
        <xdr:cNvPr id="3" name="Picture 2">
          <a:extLst>
            <a:ext uri="{FF2B5EF4-FFF2-40B4-BE49-F238E27FC236}">
              <a16:creationId xmlns:a16="http://schemas.microsoft.com/office/drawing/2014/main" id="{8CFDCF8F-0FB2-2C8E-19D9-4E0856304541}"/>
            </a:ext>
          </a:extLst>
        </xdr:cNvPr>
        <xdr:cNvPicPr>
          <a:picLocks noChangeAspect="1"/>
        </xdr:cNvPicPr>
      </xdr:nvPicPr>
      <xdr:blipFill>
        <a:blip xmlns:r="http://schemas.openxmlformats.org/officeDocument/2006/relationships" r:embed="rId1"/>
        <a:stretch>
          <a:fillRect/>
        </a:stretch>
      </xdr:blipFill>
      <xdr:spPr>
        <a:xfrm>
          <a:off x="4048125" y="457200"/>
          <a:ext cx="496903" cy="581199"/>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71"/>
  <sheetViews>
    <sheetView tabSelected="1" view="pageBreakPreview" topLeftCell="A16" zoomScaleNormal="100" zoomScaleSheetLayoutView="100" workbookViewId="0">
      <selection activeCell="B32" sqref="B32"/>
    </sheetView>
  </sheetViews>
  <sheetFormatPr defaultColWidth="8.875" defaultRowHeight="13.8"/>
  <cols>
    <col min="1" max="1" width="6.125" style="8" customWidth="1"/>
    <col min="2" max="2" width="63" customWidth="1"/>
    <col min="3" max="3" width="2.875" customWidth="1"/>
    <col min="4" max="4" width="9.375" customWidth="1"/>
    <col min="5" max="5" width="16.125" customWidth="1"/>
    <col min="6" max="6" width="2.375" customWidth="1"/>
    <col min="7" max="7" width="15.375" customWidth="1"/>
    <col min="8" max="8" width="2.375" customWidth="1"/>
    <col min="9" max="9" width="15.375" customWidth="1"/>
    <col min="10" max="10" width="15.875" customWidth="1"/>
  </cols>
  <sheetData>
    <row r="1" spans="1:9" ht="16.5" customHeight="1">
      <c r="B1" s="290" t="s">
        <v>313</v>
      </c>
      <c r="C1" s="290"/>
      <c r="D1" s="290"/>
      <c r="E1" s="143"/>
      <c r="F1" s="143"/>
      <c r="H1" s="143"/>
    </row>
    <row r="2" spans="1:9" ht="16.5" customHeight="1">
      <c r="B2" s="30" t="s">
        <v>133</v>
      </c>
      <c r="C2" s="31"/>
      <c r="D2" s="31"/>
      <c r="E2" s="31"/>
      <c r="F2" s="31"/>
      <c r="G2" s="30"/>
      <c r="H2" s="31"/>
    </row>
    <row r="3" spans="1:9" ht="16.5" customHeight="1">
      <c r="B3" s="30"/>
      <c r="C3" s="31"/>
      <c r="D3" s="31"/>
      <c r="E3" s="31"/>
      <c r="F3" s="31"/>
      <c r="G3" s="30"/>
      <c r="H3" s="31"/>
    </row>
    <row r="4" spans="1:9" ht="16.5" customHeight="1">
      <c r="B4" s="30" t="s">
        <v>106</v>
      </c>
      <c r="C4" s="31"/>
      <c r="D4" s="31"/>
      <c r="E4" s="31"/>
      <c r="F4" s="31"/>
      <c r="G4" s="30"/>
      <c r="H4" s="31"/>
    </row>
    <row r="5" spans="1:9" ht="16.5" customHeight="1">
      <c r="B5" s="30"/>
      <c r="C5" s="31"/>
      <c r="D5" s="31"/>
      <c r="E5" s="31"/>
      <c r="F5" s="31"/>
      <c r="G5" s="30"/>
      <c r="H5" s="31"/>
    </row>
    <row r="6" spans="1:9" ht="16.5" customHeight="1">
      <c r="B6" s="9"/>
      <c r="C6" s="9"/>
      <c r="D6" s="9"/>
      <c r="E6" s="9"/>
      <c r="F6" s="9"/>
      <c r="H6" s="9"/>
    </row>
    <row r="7" spans="1:9" s="3" customFormat="1">
      <c r="A7" s="21"/>
      <c r="B7" s="21" t="s">
        <v>81</v>
      </c>
    </row>
    <row r="8" spans="1:9" s="3" customFormat="1">
      <c r="A8" s="21"/>
      <c r="B8" s="21"/>
    </row>
    <row r="9" spans="1:9" s="3" customFormat="1" ht="41.4">
      <c r="A9" s="21"/>
      <c r="B9" s="3" t="s">
        <v>0</v>
      </c>
      <c r="D9" s="139"/>
      <c r="E9" s="220" t="s">
        <v>343</v>
      </c>
      <c r="G9" s="125" t="s">
        <v>344</v>
      </c>
      <c r="I9" s="126" t="s">
        <v>345</v>
      </c>
    </row>
    <row r="10" spans="1:9" s="3" customFormat="1" ht="16.5" customHeight="1">
      <c r="A10" s="175" t="s">
        <v>2</v>
      </c>
      <c r="B10" s="176" t="s">
        <v>263</v>
      </c>
      <c r="C10" s="176"/>
      <c r="D10" s="176"/>
      <c r="E10" s="176"/>
      <c r="F10" s="176"/>
      <c r="G10" s="176"/>
      <c r="H10" s="176"/>
      <c r="I10" s="176"/>
    </row>
    <row r="11" spans="1:9" s="3" customFormat="1" ht="16.5" customHeight="1">
      <c r="A11" s="177">
        <v>0</v>
      </c>
      <c r="B11" s="178" t="s">
        <v>283</v>
      </c>
      <c r="C11" s="178"/>
      <c r="D11" s="178"/>
      <c r="E11" s="185">
        <f t="shared" ref="E11:E37" si="0">SUM(G11:I11)</f>
        <v>0</v>
      </c>
      <c r="F11" s="225"/>
      <c r="G11" s="185">
        <f>SUM(G12:G13)</f>
        <v>0</v>
      </c>
      <c r="H11" s="225"/>
      <c r="I11" s="185">
        <f>SUM(I12:I13)</f>
        <v>0</v>
      </c>
    </row>
    <row r="12" spans="1:9" s="3" customFormat="1" ht="16.5" customHeight="1">
      <c r="A12" s="179">
        <v>0</v>
      </c>
      <c r="B12" s="180" t="str">
        <f>'Č0-GD'!B2</f>
        <v>Gradbena dela - Č0</v>
      </c>
      <c r="C12" s="181"/>
      <c r="D12" s="181"/>
      <c r="E12" s="222">
        <f t="shared" si="0"/>
        <v>0</v>
      </c>
      <c r="F12" s="214"/>
      <c r="G12" s="182">
        <f>'Č0-GD'!G72</f>
        <v>0</v>
      </c>
      <c r="H12" s="214"/>
      <c r="I12" s="183">
        <f>'Č0-GD'!H72</f>
        <v>0</v>
      </c>
    </row>
    <row r="13" spans="1:9" s="3" customFormat="1" ht="16.5" customHeight="1">
      <c r="A13" s="184">
        <v>0</v>
      </c>
      <c r="B13" s="180" t="str">
        <f>'Č0-ED'!B2</f>
        <v>Elektroinstalacijska dela - Č0</v>
      </c>
      <c r="C13" s="181"/>
      <c r="D13" s="181"/>
      <c r="E13" s="222">
        <f t="shared" si="0"/>
        <v>0</v>
      </c>
      <c r="F13" s="214"/>
      <c r="G13" s="182">
        <f>'Č0-ED'!G20</f>
        <v>0</v>
      </c>
      <c r="H13" s="214"/>
      <c r="I13" s="183">
        <f>'Č0-ED'!H20</f>
        <v>0</v>
      </c>
    </row>
    <row r="14" spans="1:9" s="3" customFormat="1" ht="16.5" customHeight="1">
      <c r="A14" s="177">
        <v>1</v>
      </c>
      <c r="B14" s="178" t="s">
        <v>279</v>
      </c>
      <c r="C14" s="178"/>
      <c r="D14" s="178"/>
      <c r="E14" s="185">
        <f t="shared" si="0"/>
        <v>0</v>
      </c>
      <c r="F14" s="225"/>
      <c r="G14" s="185">
        <f>SUM(G15:G16)</f>
        <v>0</v>
      </c>
      <c r="H14" s="225"/>
      <c r="I14" s="185">
        <f>SUM(I15:I16)</f>
        <v>0</v>
      </c>
    </row>
    <row r="15" spans="1:9" s="3" customFormat="1" ht="16.5" customHeight="1">
      <c r="A15" s="179">
        <v>1</v>
      </c>
      <c r="B15" s="180" t="str">
        <f>'Č1-GD'!B2</f>
        <v>Gradbena dela - Č1</v>
      </c>
      <c r="C15" s="181"/>
      <c r="D15" s="181"/>
      <c r="E15" s="222">
        <f t="shared" si="0"/>
        <v>0</v>
      </c>
      <c r="F15" s="214"/>
      <c r="G15" s="182">
        <f>'Č1-GD'!G92</f>
        <v>0</v>
      </c>
      <c r="H15" s="214"/>
      <c r="I15" s="183">
        <f>'Č1-GD'!H92</f>
        <v>0</v>
      </c>
    </row>
    <row r="16" spans="1:9" s="3" customFormat="1" ht="16.5" customHeight="1">
      <c r="A16" s="184">
        <v>1</v>
      </c>
      <c r="B16" s="180" t="str">
        <f>'Č1-ED'!B2</f>
        <v>Elektroinstalacijska dela - Č1</v>
      </c>
      <c r="C16" s="181"/>
      <c r="D16" s="181"/>
      <c r="E16" s="222">
        <f t="shared" si="0"/>
        <v>0</v>
      </c>
      <c r="F16" s="214"/>
      <c r="G16" s="182">
        <f>'Č1-ED'!G111</f>
        <v>0</v>
      </c>
      <c r="H16" s="214"/>
      <c r="I16" s="183">
        <f>'Č1-ED'!H111</f>
        <v>0</v>
      </c>
    </row>
    <row r="17" spans="1:9" s="3" customFormat="1" ht="16.5" customHeight="1">
      <c r="A17" s="177">
        <v>2</v>
      </c>
      <c r="B17" s="178" t="s">
        <v>280</v>
      </c>
      <c r="C17" s="178"/>
      <c r="D17" s="178"/>
      <c r="E17" s="185">
        <f t="shared" si="0"/>
        <v>0</v>
      </c>
      <c r="F17" s="225"/>
      <c r="G17" s="185">
        <f>SUM(G18:G19)</f>
        <v>0</v>
      </c>
      <c r="H17" s="225"/>
      <c r="I17" s="185">
        <f>SUM(I18:I19)</f>
        <v>0</v>
      </c>
    </row>
    <row r="18" spans="1:9" ht="16.5" customHeight="1">
      <c r="A18" s="179">
        <v>2</v>
      </c>
      <c r="B18" s="186" t="str">
        <f>'Č2-GD'!B2</f>
        <v>Gradbena dela - Č2</v>
      </c>
      <c r="C18" s="186"/>
      <c r="D18" s="187"/>
      <c r="E18" s="222">
        <f t="shared" si="0"/>
        <v>0</v>
      </c>
      <c r="F18" s="214"/>
      <c r="G18" s="188">
        <f>'Č2-GD'!G92</f>
        <v>0</v>
      </c>
      <c r="H18" s="214"/>
      <c r="I18" s="190">
        <f>'Č2-GD'!H92</f>
        <v>0</v>
      </c>
    </row>
    <row r="19" spans="1:9" ht="16.5" customHeight="1">
      <c r="A19" s="184">
        <v>2</v>
      </c>
      <c r="B19" s="186" t="str">
        <f>'Č2-ED'!B2</f>
        <v>Elektroinstalacijska dela - Č2</v>
      </c>
      <c r="C19" s="186"/>
      <c r="D19" s="187"/>
      <c r="E19" s="222">
        <f t="shared" si="0"/>
        <v>0</v>
      </c>
      <c r="F19" s="214"/>
      <c r="G19" s="188">
        <f>'Č2-ED'!G104</f>
        <v>0</v>
      </c>
      <c r="H19" s="214"/>
      <c r="I19" s="190">
        <f>'Č2-ED'!H104</f>
        <v>0</v>
      </c>
    </row>
    <row r="20" spans="1:9" ht="16.5" customHeight="1">
      <c r="A20" s="177">
        <v>3</v>
      </c>
      <c r="B20" s="178" t="s">
        <v>288</v>
      </c>
      <c r="C20" s="178"/>
      <c r="D20" s="178"/>
      <c r="E20" s="185">
        <f t="shared" si="0"/>
        <v>0</v>
      </c>
      <c r="F20" s="225"/>
      <c r="G20" s="185">
        <f>SUM(G21:G22)</f>
        <v>0</v>
      </c>
      <c r="H20" s="225"/>
      <c r="I20" s="185">
        <f>SUM(I21:I22)</f>
        <v>0</v>
      </c>
    </row>
    <row r="21" spans="1:9" ht="16.5" customHeight="1">
      <c r="A21" s="179">
        <v>3</v>
      </c>
      <c r="B21" s="186" t="str">
        <f>'Č3-GD'!B2</f>
        <v>Gradbena dela - Č3</v>
      </c>
      <c r="C21" s="186"/>
      <c r="D21" s="187"/>
      <c r="E21" s="222">
        <f t="shared" si="0"/>
        <v>0</v>
      </c>
      <c r="F21" s="214"/>
      <c r="G21" s="188">
        <f>'Č3-GD'!G114</f>
        <v>0</v>
      </c>
      <c r="H21" s="214"/>
      <c r="I21" s="190">
        <f>'Č3-GD'!H114</f>
        <v>0</v>
      </c>
    </row>
    <row r="22" spans="1:9" ht="16.5" customHeight="1">
      <c r="A22" s="184">
        <v>3</v>
      </c>
      <c r="B22" s="186" t="str">
        <f>'Č3-ED'!B2</f>
        <v>Elektroinstalacijska dela - Č3</v>
      </c>
      <c r="C22" s="186"/>
      <c r="D22" s="187"/>
      <c r="E22" s="222">
        <f t="shared" si="0"/>
        <v>0</v>
      </c>
      <c r="F22" s="214"/>
      <c r="G22" s="188">
        <f>'Č3-ED'!G111</f>
        <v>0</v>
      </c>
      <c r="H22" s="214"/>
      <c r="I22" s="190">
        <f>'Č3-ED'!H111</f>
        <v>0</v>
      </c>
    </row>
    <row r="23" spans="1:9" ht="16.5" customHeight="1">
      <c r="A23" s="177">
        <v>4</v>
      </c>
      <c r="B23" s="178" t="s">
        <v>289</v>
      </c>
      <c r="C23" s="178"/>
      <c r="D23" s="178"/>
      <c r="E23" s="185">
        <f t="shared" si="0"/>
        <v>0</v>
      </c>
      <c r="F23" s="225"/>
      <c r="G23" s="185">
        <f>SUM(G24:G25)</f>
        <v>0</v>
      </c>
      <c r="H23" s="225"/>
      <c r="I23" s="185">
        <f>SUM(I24:I25)</f>
        <v>0</v>
      </c>
    </row>
    <row r="24" spans="1:9" ht="16.5" customHeight="1">
      <c r="A24" s="179">
        <v>4</v>
      </c>
      <c r="B24" s="186" t="str">
        <f>'Č4-GD'!B2</f>
        <v>Gradbena dela - Č4</v>
      </c>
      <c r="C24" s="186"/>
      <c r="D24" s="187"/>
      <c r="E24" s="222">
        <f t="shared" si="0"/>
        <v>0</v>
      </c>
      <c r="F24" s="214"/>
      <c r="G24" s="188">
        <f>'Č4-GD'!G89</f>
        <v>0</v>
      </c>
      <c r="H24" s="214"/>
      <c r="I24" s="190">
        <f>'Č4-GD'!H89</f>
        <v>0</v>
      </c>
    </row>
    <row r="25" spans="1:9" ht="16.5" customHeight="1">
      <c r="A25" s="184">
        <v>4</v>
      </c>
      <c r="B25" s="186" t="str">
        <f>'Č4-ED'!B2</f>
        <v>Elektroinstalacijska dela - Č4</v>
      </c>
      <c r="C25" s="186"/>
      <c r="D25" s="187"/>
      <c r="E25" s="222">
        <f t="shared" si="0"/>
        <v>0</v>
      </c>
      <c r="F25" s="214"/>
      <c r="G25" s="188">
        <f>'Č4-ED'!G104</f>
        <v>0</v>
      </c>
      <c r="H25" s="214"/>
      <c r="I25" s="190">
        <f>'Č4-ED'!H104</f>
        <v>0</v>
      </c>
    </row>
    <row r="26" spans="1:9" ht="16.5" customHeight="1">
      <c r="A26" s="177">
        <v>5</v>
      </c>
      <c r="B26" s="178" t="s">
        <v>292</v>
      </c>
      <c r="C26" s="178"/>
      <c r="D26" s="178"/>
      <c r="E26" s="185">
        <f t="shared" si="0"/>
        <v>0</v>
      </c>
      <c r="F26" s="225"/>
      <c r="G26" s="185">
        <f>SUM(G27:G28)</f>
        <v>0</v>
      </c>
      <c r="H26" s="225"/>
      <c r="I26" s="185">
        <f>SUM(I27:I28)</f>
        <v>0</v>
      </c>
    </row>
    <row r="27" spans="1:9" ht="16.5" customHeight="1">
      <c r="A27" s="179">
        <v>5</v>
      </c>
      <c r="B27" s="186" t="str">
        <f>'Č5-GD'!B2</f>
        <v>Gradbena dela - Č5</v>
      </c>
      <c r="C27" s="186"/>
      <c r="D27" s="187"/>
      <c r="E27" s="222">
        <f t="shared" si="0"/>
        <v>0</v>
      </c>
      <c r="F27" s="214"/>
      <c r="G27" s="188">
        <f>'Č5-GD'!G71</f>
        <v>0</v>
      </c>
      <c r="H27" s="214"/>
      <c r="I27" s="190">
        <f>'Č5-GD'!H71</f>
        <v>0</v>
      </c>
    </row>
    <row r="28" spans="1:9" ht="16.5" customHeight="1">
      <c r="A28" s="184">
        <v>5</v>
      </c>
      <c r="B28" s="186" t="str">
        <f>'Č5-ED'!B2</f>
        <v>Elektroinstalacijska dela - Č5</v>
      </c>
      <c r="C28" s="186"/>
      <c r="D28" s="187"/>
      <c r="E28" s="222">
        <f t="shared" si="0"/>
        <v>0</v>
      </c>
      <c r="F28" s="214"/>
      <c r="G28" s="188">
        <f>'Č5-ED'!G104</f>
        <v>0</v>
      </c>
      <c r="H28" s="214"/>
      <c r="I28" s="190">
        <f>'Č5-ED'!H104</f>
        <v>0</v>
      </c>
    </row>
    <row r="29" spans="1:9" ht="16.5" customHeight="1">
      <c r="A29" s="177">
        <v>6</v>
      </c>
      <c r="B29" s="178" t="s">
        <v>310</v>
      </c>
      <c r="C29" s="178"/>
      <c r="D29" s="178"/>
      <c r="E29" s="185">
        <f t="shared" si="0"/>
        <v>0</v>
      </c>
      <c r="F29" s="225"/>
      <c r="G29" s="185">
        <f>SUM(G30:G31)</f>
        <v>0</v>
      </c>
      <c r="H29" s="225"/>
      <c r="I29" s="185">
        <f>SUM(I30:I31)</f>
        <v>0</v>
      </c>
    </row>
    <row r="30" spans="1:9" ht="16.5" customHeight="1">
      <c r="A30" s="179">
        <v>6</v>
      </c>
      <c r="B30" s="186" t="str">
        <f>'Č6-GD'!B2</f>
        <v>Gradbena dela - Č6</v>
      </c>
      <c r="C30" s="186"/>
      <c r="D30" s="187"/>
      <c r="E30" s="222">
        <f t="shared" si="0"/>
        <v>0</v>
      </c>
      <c r="F30" s="214"/>
      <c r="G30" s="188">
        <f>'Č6-GD'!G63</f>
        <v>0</v>
      </c>
      <c r="H30" s="214"/>
      <c r="I30" s="190">
        <f>'Č6-GD'!H63</f>
        <v>0</v>
      </c>
    </row>
    <row r="31" spans="1:9" ht="16.5" customHeight="1">
      <c r="A31" s="184">
        <v>6</v>
      </c>
      <c r="B31" s="186" t="str">
        <f>'Č6-ED'!B2</f>
        <v>Elektroinstalacijska dela - Č6</v>
      </c>
      <c r="C31" s="186"/>
      <c r="D31" s="187"/>
      <c r="E31" s="222">
        <f t="shared" si="0"/>
        <v>0</v>
      </c>
      <c r="F31" s="214"/>
      <c r="G31" s="188">
        <f>'Č6-ED'!G107</f>
        <v>0</v>
      </c>
      <c r="H31" s="214"/>
      <c r="I31" s="190">
        <f>'Č6-ED'!H107</f>
        <v>0</v>
      </c>
    </row>
    <row r="32" spans="1:9" ht="16.5" customHeight="1">
      <c r="A32" s="177">
        <v>7</v>
      </c>
      <c r="B32" s="178" t="s">
        <v>311</v>
      </c>
      <c r="C32" s="178"/>
      <c r="D32" s="178"/>
      <c r="E32" s="185">
        <f t="shared" si="0"/>
        <v>0</v>
      </c>
      <c r="F32" s="225"/>
      <c r="G32" s="185">
        <f>SUM(G33:G34)</f>
        <v>0</v>
      </c>
      <c r="H32" s="225"/>
      <c r="I32" s="185">
        <f>SUM(I33:I34)</f>
        <v>0</v>
      </c>
    </row>
    <row r="33" spans="1:9" ht="16.5" customHeight="1">
      <c r="A33" s="179">
        <v>7</v>
      </c>
      <c r="B33" s="186" t="str">
        <f>'Č7-GD'!B2</f>
        <v>Gradbena dela - Č7</v>
      </c>
      <c r="C33" s="186"/>
      <c r="D33" s="187"/>
      <c r="E33" s="222">
        <f t="shared" si="0"/>
        <v>0</v>
      </c>
      <c r="F33" s="214"/>
      <c r="G33" s="188">
        <f>'Č7-GD'!G77</f>
        <v>0</v>
      </c>
      <c r="H33" s="214"/>
      <c r="I33" s="190">
        <f>'Č7-GD'!H77</f>
        <v>0</v>
      </c>
    </row>
    <row r="34" spans="1:9" ht="16.5" customHeight="1">
      <c r="A34" s="184">
        <v>7</v>
      </c>
      <c r="B34" s="186" t="str">
        <f>'Č7-ED'!B2</f>
        <v>Elektroinstalacijska dela - Č7</v>
      </c>
      <c r="C34" s="186"/>
      <c r="D34" s="187"/>
      <c r="E34" s="222">
        <f t="shared" si="0"/>
        <v>0</v>
      </c>
      <c r="F34" s="214"/>
      <c r="G34" s="188">
        <f>'Č7-ED'!G83</f>
        <v>0</v>
      </c>
      <c r="H34" s="214"/>
      <c r="I34" s="190">
        <f>'Č7-ED'!H83</f>
        <v>0</v>
      </c>
    </row>
    <row r="35" spans="1:9" ht="16.5" customHeight="1">
      <c r="A35" s="177">
        <v>8</v>
      </c>
      <c r="B35" s="178" t="s">
        <v>312</v>
      </c>
      <c r="C35" s="178"/>
      <c r="D35" s="178"/>
      <c r="E35" s="185">
        <f t="shared" si="0"/>
        <v>0</v>
      </c>
      <c r="F35" s="225"/>
      <c r="G35" s="185">
        <f>SUM(G36:G37)</f>
        <v>0</v>
      </c>
      <c r="H35" s="225"/>
      <c r="I35" s="185">
        <f>SUM(I36:I37)</f>
        <v>0</v>
      </c>
    </row>
    <row r="36" spans="1:9" ht="16.5" customHeight="1">
      <c r="A36" s="179">
        <v>8</v>
      </c>
      <c r="B36" s="186" t="str">
        <f>'Č8-GD'!B2</f>
        <v>Gradbena dela - Č8</v>
      </c>
      <c r="C36" s="186"/>
      <c r="D36" s="187"/>
      <c r="E36" s="222">
        <f t="shared" si="0"/>
        <v>0</v>
      </c>
      <c r="F36" s="214"/>
      <c r="G36" s="188">
        <f>'Č8-GD'!G69</f>
        <v>0</v>
      </c>
      <c r="H36" s="214"/>
      <c r="I36" s="190">
        <f>'Č8-GD'!H69</f>
        <v>0</v>
      </c>
    </row>
    <row r="37" spans="1:9" ht="16.5" customHeight="1">
      <c r="A37" s="184">
        <v>8</v>
      </c>
      <c r="B37" s="186" t="str">
        <f>'Č8-ED'!B2</f>
        <v>Elektroinstalacijska dela - Č8</v>
      </c>
      <c r="C37" s="186"/>
      <c r="D37" s="187"/>
      <c r="E37" s="222">
        <f t="shared" si="0"/>
        <v>0</v>
      </c>
      <c r="F37" s="214"/>
      <c r="G37" s="188">
        <f>'Č8-ED'!G104</f>
        <v>0</v>
      </c>
      <c r="H37" s="214"/>
      <c r="I37" s="190">
        <f>'Č8-ED'!H104</f>
        <v>0</v>
      </c>
    </row>
    <row r="38" spans="1:9" ht="16.5" customHeight="1">
      <c r="A38" s="191">
        <v>1</v>
      </c>
      <c r="B38" s="192" t="str">
        <f>OSTALO!B2</f>
        <v>Ostalo</v>
      </c>
      <c r="C38" s="192"/>
      <c r="D38" s="193"/>
      <c r="E38" s="218"/>
      <c r="F38" s="219"/>
      <c r="G38" s="193"/>
      <c r="H38" s="219"/>
      <c r="I38" s="189"/>
    </row>
    <row r="39" spans="1:9" ht="16.5" customHeight="1">
      <c r="A39" s="18"/>
      <c r="B39" s="18"/>
      <c r="C39" s="18"/>
      <c r="D39" s="19"/>
      <c r="E39" s="221">
        <f>SUM(G39:I39)</f>
        <v>0</v>
      </c>
      <c r="F39" s="219"/>
      <c r="G39" s="165">
        <f>OSTALO!G24</f>
        <v>0</v>
      </c>
      <c r="H39" s="219"/>
      <c r="I39" s="166">
        <f>OSTALO!H24</f>
        <v>0</v>
      </c>
    </row>
    <row r="40" spans="1:9" ht="16.5" customHeight="1">
      <c r="A40"/>
      <c r="D40" s="2"/>
      <c r="E40" s="2"/>
      <c r="F40" s="2"/>
      <c r="G40" s="2"/>
      <c r="H40" s="2"/>
    </row>
    <row r="41" spans="1:9" ht="16.5" customHeight="1">
      <c r="A41"/>
      <c r="D41" s="2"/>
      <c r="E41" s="2"/>
      <c r="F41" s="2"/>
      <c r="G41" s="2"/>
      <c r="H41" s="2"/>
    </row>
    <row r="42" spans="1:9" ht="16.5" customHeight="1">
      <c r="B42" s="35" t="s">
        <v>1</v>
      </c>
      <c r="C42" s="18"/>
      <c r="D42" s="19"/>
      <c r="E42" s="223">
        <f>SUM(E11,E14,E17,E20,E23,E26,E29,E32,E35,E39)</f>
        <v>0</v>
      </c>
      <c r="F42" s="36"/>
      <c r="G42" s="137">
        <f>SUM(G11,G14,G17,G20,G23,G26,G29,G32,G35,G39)</f>
        <v>0</v>
      </c>
      <c r="H42" s="36"/>
      <c r="I42" s="138">
        <f>SUM(I11,I14,I17,I20,I23,I26,I29,I32,I35,I39)</f>
        <v>0</v>
      </c>
    </row>
    <row r="43" spans="1:9" s="3" customFormat="1" ht="16.5" customHeight="1">
      <c r="A43" s="21"/>
      <c r="B43" s="32" t="s">
        <v>10</v>
      </c>
      <c r="C43" s="32"/>
      <c r="D43" s="33">
        <v>0.05</v>
      </c>
      <c r="E43" s="224">
        <f>E42*D43</f>
        <v>0</v>
      </c>
      <c r="F43" s="34"/>
      <c r="G43" s="127">
        <f>G42*D43</f>
        <v>0</v>
      </c>
      <c r="H43" s="34"/>
      <c r="I43" s="128">
        <f>I42*D43</f>
        <v>0</v>
      </c>
    </row>
    <row r="44" spans="1:9" s="3" customFormat="1" ht="16.5" customHeight="1">
      <c r="A44" s="21"/>
      <c r="B44" s="35" t="s">
        <v>1</v>
      </c>
      <c r="C44" s="35"/>
      <c r="D44" s="36"/>
      <c r="E44" s="223">
        <f>E42+E43</f>
        <v>0</v>
      </c>
      <c r="F44" s="36"/>
      <c r="G44" s="137">
        <f>G42+G43</f>
        <v>0</v>
      </c>
      <c r="H44" s="36"/>
      <c r="I44" s="138">
        <f>I42+I43</f>
        <v>0</v>
      </c>
    </row>
    <row r="45" spans="1:9" s="3" customFormat="1" ht="16.5" customHeight="1">
      <c r="A45" s="21"/>
      <c r="D45" s="17"/>
      <c r="E45" s="17"/>
      <c r="F45" s="17"/>
      <c r="G45" s="17"/>
      <c r="H45" s="17"/>
    </row>
    <row r="46" spans="1:9" s="3" customFormat="1" ht="16.5" customHeight="1">
      <c r="A46" s="21"/>
      <c r="D46" s="17"/>
      <c r="E46" s="17"/>
      <c r="F46" s="17"/>
      <c r="G46" s="17"/>
      <c r="H46" s="17"/>
    </row>
    <row r="47" spans="1:9" ht="16.5" customHeight="1">
      <c r="D47" s="2"/>
      <c r="E47" s="2"/>
      <c r="F47" s="2"/>
      <c r="G47" s="2"/>
      <c r="H47" s="2"/>
    </row>
    <row r="48" spans="1:9">
      <c r="A48"/>
    </row>
    <row r="49" spans="1:1">
      <c r="A49"/>
    </row>
    <row r="50" spans="1:1">
      <c r="A50"/>
    </row>
    <row r="51" spans="1:1">
      <c r="A51"/>
    </row>
    <row r="52" spans="1:1">
      <c r="A52"/>
    </row>
    <row r="53" spans="1:1">
      <c r="A53"/>
    </row>
    <row r="54" spans="1:1">
      <c r="A54"/>
    </row>
    <row r="55" spans="1:1">
      <c r="A55"/>
    </row>
    <row r="56" spans="1:1">
      <c r="A56"/>
    </row>
    <row r="57" spans="1:1">
      <c r="A57"/>
    </row>
    <row r="58" spans="1:1">
      <c r="A58"/>
    </row>
    <row r="59" spans="1:1">
      <c r="A59"/>
    </row>
    <row r="60" spans="1:1">
      <c r="A60"/>
    </row>
    <row r="61" spans="1:1">
      <c r="A61"/>
    </row>
    <row r="62" spans="1:1">
      <c r="A62"/>
    </row>
    <row r="63" spans="1:1">
      <c r="A63"/>
    </row>
    <row r="64" spans="1:1">
      <c r="A64"/>
    </row>
    <row r="65" spans="1:1">
      <c r="A65"/>
    </row>
    <row r="66" spans="1:1">
      <c r="A66"/>
    </row>
    <row r="67" spans="1:1">
      <c r="A67"/>
    </row>
    <row r="68" spans="1:1">
      <c r="A68"/>
    </row>
    <row r="69" spans="1:1">
      <c r="A69"/>
    </row>
    <row r="70" spans="1:1">
      <c r="A70"/>
    </row>
    <row r="71" spans="1:1">
      <c r="A71"/>
    </row>
  </sheetData>
  <mergeCells count="1">
    <mergeCell ref="B1:D1"/>
  </mergeCells>
  <printOptions horizontalCentered="1"/>
  <pageMargins left="0.78740157480314965" right="0.39370078740157483" top="0.74803149606299213" bottom="0.74803149606299213" header="0.31496062992125984" footer="0.31496062992125984"/>
  <pageSetup paperSize="9" scale="63" orientation="portrait" r:id="rId1"/>
  <headerFooter>
    <oddHeader xml:space="preserve">&amp;C </oddHeader>
    <oddFooter>&amp;L&amp;8 Javni kanalizacijski sistem v naselju Hotedršica &amp;C&amp;8&amp;P&amp;R&amp;8&amp;A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view="pageBreakPreview" topLeftCell="A46" zoomScaleNormal="100" zoomScaleSheetLayoutView="100" workbookViewId="0">
      <selection activeCell="D8" sqref="D8"/>
    </sheetView>
  </sheetViews>
  <sheetFormatPr defaultColWidth="8.875" defaultRowHeight="13.8"/>
  <cols>
    <col min="1" max="1" width="6.125" style="8" customWidth="1"/>
    <col min="2" max="2" width="72.375" customWidth="1"/>
    <col min="3" max="3" width="2.875" customWidth="1"/>
    <col min="4" max="4" width="5.875" customWidth="1"/>
    <col min="5" max="5" width="13.875" customWidth="1"/>
  </cols>
  <sheetData>
    <row r="1" spans="1:5" ht="16.5" customHeight="1">
      <c r="B1" s="9"/>
      <c r="C1" s="9"/>
      <c r="D1" s="9"/>
    </row>
    <row r="2" spans="1:5" ht="16.5" customHeight="1">
      <c r="A2" s="24" t="s">
        <v>80</v>
      </c>
      <c r="B2" s="10"/>
      <c r="C2" s="11"/>
      <c r="D2" s="12"/>
      <c r="E2" s="2"/>
    </row>
    <row r="3" spans="1:5" ht="41.4">
      <c r="A3" s="28"/>
      <c r="B3" t="s">
        <v>73</v>
      </c>
      <c r="E3" s="2"/>
    </row>
    <row r="4" spans="1:5" ht="27.6">
      <c r="A4" s="28"/>
      <c r="B4" t="s">
        <v>74</v>
      </c>
      <c r="E4" s="2"/>
    </row>
    <row r="5" spans="1:5" ht="27.6">
      <c r="A5" s="28"/>
      <c r="B5" t="s">
        <v>12</v>
      </c>
      <c r="E5" s="2"/>
    </row>
    <row r="6" spans="1:5" ht="27.6">
      <c r="A6" s="28"/>
      <c r="B6" t="s">
        <v>13</v>
      </c>
    </row>
    <row r="7" spans="1:5" s="226" customFormat="1" ht="41.4">
      <c r="A7" s="28"/>
      <c r="B7" t="s">
        <v>14</v>
      </c>
      <c r="C7"/>
      <c r="D7"/>
    </row>
    <row r="8" spans="1:5" s="226" customFormat="1" ht="69">
      <c r="A8" s="28"/>
      <c r="B8" t="s">
        <v>15</v>
      </c>
      <c r="C8"/>
      <c r="D8"/>
    </row>
    <row r="9" spans="1:5" s="226" customFormat="1" ht="41.4">
      <c r="A9" s="28"/>
      <c r="B9" t="s">
        <v>16</v>
      </c>
      <c r="C9"/>
      <c r="D9"/>
    </row>
    <row r="10" spans="1:5" s="7" customFormat="1" ht="14.4">
      <c r="A10" s="28"/>
      <c r="B10"/>
      <c r="C10"/>
      <c r="D10"/>
    </row>
    <row r="11" spans="1:5" s="226" customFormat="1" ht="27.6">
      <c r="A11" s="25"/>
      <c r="B11" t="s">
        <v>17</v>
      </c>
      <c r="C11"/>
      <c r="D11"/>
      <c r="E11" s="13"/>
    </row>
    <row r="12" spans="1:5" s="226" customFormat="1" ht="55.2">
      <c r="A12" s="29" t="s">
        <v>18</v>
      </c>
      <c r="B12" t="s">
        <v>75</v>
      </c>
      <c r="C12"/>
      <c r="D12"/>
    </row>
    <row r="13" spans="1:5" s="226" customFormat="1">
      <c r="A13" s="29"/>
      <c r="B13"/>
      <c r="C13"/>
      <c r="D13"/>
    </row>
    <row r="14" spans="1:5" s="226" customFormat="1" ht="27.6">
      <c r="A14" s="29" t="s">
        <v>19</v>
      </c>
      <c r="B14" t="s">
        <v>346</v>
      </c>
      <c r="C14"/>
      <c r="D14"/>
      <c r="E14" s="14"/>
    </row>
    <row r="15" spans="1:5" s="226" customFormat="1">
      <c r="A15" s="29"/>
      <c r="B15"/>
      <c r="C15"/>
      <c r="D15"/>
    </row>
    <row r="16" spans="1:5" s="226" customFormat="1">
      <c r="A16" s="29" t="s">
        <v>20</v>
      </c>
      <c r="B16" t="s">
        <v>347</v>
      </c>
      <c r="C16"/>
      <c r="D16"/>
    </row>
    <row r="17" spans="1:4" s="226" customFormat="1">
      <c r="A17" s="29"/>
      <c r="B17"/>
      <c r="C17"/>
      <c r="D17"/>
    </row>
    <row r="18" spans="1:4" s="226" customFormat="1" ht="27.6">
      <c r="A18" s="29" t="s">
        <v>22</v>
      </c>
      <c r="B18" t="s">
        <v>21</v>
      </c>
      <c r="C18"/>
      <c r="D18"/>
    </row>
    <row r="19" spans="1:4" s="226" customFormat="1">
      <c r="A19" s="29"/>
      <c r="B19"/>
      <c r="C19"/>
      <c r="D19"/>
    </row>
    <row r="20" spans="1:4" s="226" customFormat="1" ht="41.4">
      <c r="A20" s="29" t="s">
        <v>23</v>
      </c>
      <c r="B20" s="32" t="s">
        <v>348</v>
      </c>
      <c r="C20"/>
      <c r="D20"/>
    </row>
    <row r="21" spans="1:4" s="226" customFormat="1">
      <c r="A21" s="29"/>
      <c r="B21"/>
      <c r="C21"/>
      <c r="D21"/>
    </row>
    <row r="22" spans="1:4" s="226" customFormat="1" ht="27.6">
      <c r="A22" s="29" t="s">
        <v>25</v>
      </c>
      <c r="B22" t="s">
        <v>24</v>
      </c>
      <c r="C22"/>
      <c r="D22"/>
    </row>
    <row r="23" spans="1:4" s="226" customFormat="1">
      <c r="A23" s="29"/>
      <c r="B23"/>
      <c r="C23"/>
      <c r="D23"/>
    </row>
    <row r="24" spans="1:4" s="226" customFormat="1" ht="55.2">
      <c r="A24" s="29" t="s">
        <v>27</v>
      </c>
      <c r="B24" t="s">
        <v>26</v>
      </c>
      <c r="C24"/>
      <c r="D24"/>
    </row>
    <row r="25" spans="1:4" s="226" customFormat="1">
      <c r="A25" s="29"/>
      <c r="B25"/>
      <c r="C25"/>
      <c r="D25"/>
    </row>
    <row r="26" spans="1:4" s="226" customFormat="1">
      <c r="A26" s="29" t="s">
        <v>28</v>
      </c>
      <c r="B26" t="s">
        <v>76</v>
      </c>
      <c r="C26"/>
      <c r="D26"/>
    </row>
    <row r="27" spans="1:4" s="226" customFormat="1">
      <c r="A27" s="29"/>
      <c r="B27"/>
      <c r="C27"/>
      <c r="D27"/>
    </row>
    <row r="28" spans="1:4" s="226" customFormat="1" ht="27.6">
      <c r="A28" s="29" t="s">
        <v>29</v>
      </c>
      <c r="B28" t="s">
        <v>77</v>
      </c>
      <c r="C28"/>
      <c r="D28"/>
    </row>
    <row r="29" spans="1:4" s="226" customFormat="1">
      <c r="A29" s="29"/>
      <c r="B29"/>
      <c r="C29"/>
      <c r="D29"/>
    </row>
    <row r="30" spans="1:4" s="226" customFormat="1">
      <c r="A30" s="29" t="s">
        <v>30</v>
      </c>
      <c r="B30" t="s">
        <v>78</v>
      </c>
      <c r="C30"/>
      <c r="D30"/>
    </row>
    <row r="31" spans="1:4" s="226" customFormat="1">
      <c r="A31" s="29"/>
      <c r="B31"/>
      <c r="C31"/>
      <c r="D31"/>
    </row>
    <row r="32" spans="1:4" s="226" customFormat="1" ht="69">
      <c r="A32" s="29" t="s">
        <v>32</v>
      </c>
      <c r="B32" t="s">
        <v>31</v>
      </c>
      <c r="C32"/>
      <c r="D32"/>
    </row>
    <row r="33" spans="1:4" s="226" customFormat="1">
      <c r="A33" s="29"/>
      <c r="B33"/>
      <c r="C33"/>
      <c r="D33"/>
    </row>
    <row r="34" spans="1:4" s="226" customFormat="1" ht="55.2">
      <c r="A34" s="29" t="s">
        <v>33</v>
      </c>
      <c r="B34" t="s">
        <v>349</v>
      </c>
      <c r="C34"/>
      <c r="D34"/>
    </row>
    <row r="35" spans="1:4" s="226" customFormat="1">
      <c r="A35" s="29"/>
      <c r="B35"/>
      <c r="C35"/>
      <c r="D35"/>
    </row>
    <row r="36" spans="1:4" s="226" customFormat="1" ht="55.2">
      <c r="A36" s="29" t="s">
        <v>34</v>
      </c>
      <c r="B36" t="s">
        <v>36</v>
      </c>
      <c r="C36"/>
      <c r="D36"/>
    </row>
    <row r="37" spans="1:4" s="226" customFormat="1">
      <c r="A37" s="29"/>
      <c r="B37"/>
      <c r="C37"/>
      <c r="D37"/>
    </row>
    <row r="38" spans="1:4" s="226" customFormat="1" ht="41.4">
      <c r="A38" s="29" t="s">
        <v>35</v>
      </c>
      <c r="B38" t="s">
        <v>40</v>
      </c>
      <c r="C38"/>
      <c r="D38"/>
    </row>
    <row r="39" spans="1:4" s="226" customFormat="1">
      <c r="A39" s="29"/>
      <c r="B39"/>
      <c r="C39"/>
      <c r="D39"/>
    </row>
    <row r="40" spans="1:4" s="226" customFormat="1" ht="27.6">
      <c r="A40" s="29" t="s">
        <v>37</v>
      </c>
      <c r="B40" t="s">
        <v>42</v>
      </c>
      <c r="C40"/>
      <c r="D40"/>
    </row>
    <row r="41" spans="1:4" s="226" customFormat="1">
      <c r="A41" s="29"/>
      <c r="B41"/>
      <c r="C41"/>
      <c r="D41"/>
    </row>
    <row r="42" spans="1:4" s="226" customFormat="1" ht="27.6">
      <c r="A42" s="29" t="s">
        <v>38</v>
      </c>
      <c r="B42" t="s">
        <v>44</v>
      </c>
      <c r="C42"/>
      <c r="D42"/>
    </row>
    <row r="43" spans="1:4" s="226" customFormat="1">
      <c r="A43" s="29" t="s">
        <v>45</v>
      </c>
      <c r="B43" t="s">
        <v>46</v>
      </c>
      <c r="C43"/>
      <c r="D43"/>
    </row>
    <row r="44" spans="1:4" s="226" customFormat="1">
      <c r="A44" s="29" t="s">
        <v>47</v>
      </c>
      <c r="B44" t="s">
        <v>48</v>
      </c>
      <c r="C44"/>
      <c r="D44"/>
    </row>
    <row r="45" spans="1:4" s="226" customFormat="1">
      <c r="A45" s="29" t="s">
        <v>49</v>
      </c>
      <c r="B45" t="s">
        <v>50</v>
      </c>
      <c r="C45"/>
      <c r="D45"/>
    </row>
    <row r="46" spans="1:4" s="226" customFormat="1">
      <c r="A46" s="29" t="s">
        <v>51</v>
      </c>
      <c r="B46" t="s">
        <v>52</v>
      </c>
      <c r="C46"/>
      <c r="D46"/>
    </row>
    <row r="47" spans="1:4" s="226" customFormat="1">
      <c r="A47" s="29" t="s">
        <v>53</v>
      </c>
      <c r="B47" t="s">
        <v>54</v>
      </c>
      <c r="C47"/>
      <c r="D47"/>
    </row>
    <row r="48" spans="1:4" s="226" customFormat="1">
      <c r="A48" s="29" t="s">
        <v>55</v>
      </c>
      <c r="B48" t="s">
        <v>56</v>
      </c>
      <c r="C48"/>
      <c r="D48"/>
    </row>
    <row r="49" spans="1:4" s="226" customFormat="1" ht="27.6">
      <c r="A49" s="29"/>
      <c r="B49" t="s">
        <v>57</v>
      </c>
      <c r="C49"/>
      <c r="D49"/>
    </row>
    <row r="50" spans="1:4" s="226" customFormat="1">
      <c r="A50" s="29"/>
      <c r="B50"/>
      <c r="C50"/>
      <c r="D50"/>
    </row>
    <row r="51" spans="1:4" s="226" customFormat="1" ht="55.2">
      <c r="A51" s="29" t="s">
        <v>39</v>
      </c>
      <c r="B51" t="s">
        <v>59</v>
      </c>
      <c r="C51"/>
      <c r="D51"/>
    </row>
    <row r="52" spans="1:4" s="226" customFormat="1">
      <c r="A52" s="29"/>
      <c r="B52"/>
      <c r="C52"/>
      <c r="D52"/>
    </row>
    <row r="53" spans="1:4" s="226" customFormat="1">
      <c r="A53" s="29" t="s">
        <v>41</v>
      </c>
      <c r="B53" t="s">
        <v>79</v>
      </c>
      <c r="C53"/>
      <c r="D53"/>
    </row>
    <row r="54" spans="1:4" s="226" customFormat="1">
      <c r="A54" s="29"/>
      <c r="B54"/>
      <c r="C54"/>
      <c r="D54"/>
    </row>
    <row r="55" spans="1:4" s="226" customFormat="1" ht="27.6">
      <c r="A55" s="29" t="s">
        <v>43</v>
      </c>
      <c r="B55" t="s">
        <v>62</v>
      </c>
      <c r="C55"/>
      <c r="D55"/>
    </row>
    <row r="56" spans="1:4" s="226" customFormat="1">
      <c r="A56" s="29"/>
      <c r="B56"/>
      <c r="C56"/>
      <c r="D56"/>
    </row>
    <row r="57" spans="1:4" s="226" customFormat="1">
      <c r="A57" s="29" t="s">
        <v>58</v>
      </c>
      <c r="B57" t="s">
        <v>64</v>
      </c>
      <c r="C57"/>
      <c r="D57"/>
    </row>
    <row r="58" spans="1:4" s="226" customFormat="1">
      <c r="A58" s="29"/>
      <c r="B58"/>
      <c r="C58"/>
      <c r="D58"/>
    </row>
    <row r="59" spans="1:4" s="226" customFormat="1" ht="27.6">
      <c r="A59" s="29" t="s">
        <v>60</v>
      </c>
      <c r="B59" t="s">
        <v>66</v>
      </c>
      <c r="C59"/>
      <c r="D59"/>
    </row>
    <row r="60" spans="1:4" s="226" customFormat="1">
      <c r="A60" s="29"/>
      <c r="B60"/>
      <c r="C60"/>
      <c r="D60"/>
    </row>
    <row r="61" spans="1:4" s="226" customFormat="1" ht="82.8">
      <c r="A61" s="29" t="s">
        <v>61</v>
      </c>
      <c r="B61" t="s">
        <v>67</v>
      </c>
      <c r="C61"/>
      <c r="D61"/>
    </row>
    <row r="62" spans="1:4" s="226" customFormat="1">
      <c r="A62" s="29"/>
      <c r="B62"/>
      <c r="C62"/>
      <c r="D62"/>
    </row>
    <row r="63" spans="1:4" s="226" customFormat="1" ht="55.2">
      <c r="A63" s="29" t="s">
        <v>63</v>
      </c>
      <c r="B63" t="s">
        <v>68</v>
      </c>
      <c r="C63"/>
      <c r="D63"/>
    </row>
    <row r="64" spans="1:4" s="226" customFormat="1">
      <c r="A64" s="29"/>
      <c r="B64"/>
      <c r="C64"/>
      <c r="D64"/>
    </row>
    <row r="65" spans="1:2" ht="41.4">
      <c r="A65" s="29" t="s">
        <v>65</v>
      </c>
      <c r="B65" t="s">
        <v>69</v>
      </c>
    </row>
    <row r="66" spans="1:2">
      <c r="A66"/>
    </row>
    <row r="67" spans="1:2">
      <c r="A67"/>
    </row>
    <row r="68" spans="1:2">
      <c r="A68"/>
    </row>
    <row r="69" spans="1:2">
      <c r="A69"/>
    </row>
    <row r="70" spans="1:2">
      <c r="A70"/>
    </row>
    <row r="71" spans="1:2">
      <c r="A71"/>
    </row>
    <row r="72" spans="1:2">
      <c r="A72"/>
    </row>
    <row r="73" spans="1:2">
      <c r="A73"/>
    </row>
    <row r="74" spans="1:2">
      <c r="A74"/>
    </row>
    <row r="75" spans="1:2">
      <c r="A75"/>
    </row>
    <row r="76" spans="1:2">
      <c r="A76"/>
    </row>
    <row r="77" spans="1:2">
      <c r="A77"/>
    </row>
    <row r="78" spans="1:2">
      <c r="A78"/>
    </row>
    <row r="79" spans="1:2">
      <c r="A79"/>
    </row>
    <row r="80" spans="1:2">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sheetData>
  <printOptions horizontalCentered="1"/>
  <pageMargins left="0.78740157480314965" right="0.39370078740157483" top="0.74803149606299213" bottom="0.74803149606299213" header="0.31496062992125984" footer="0.31496062992125984"/>
  <pageSetup paperSize="9" scale="98" orientation="portrait" r:id="rId1"/>
  <headerFooter>
    <oddHeader xml:space="preserve">&amp;C </oddHeader>
    <oddFooter>&amp;L&amp;8 Javni kanalizacijski sistem v naselju Hotedršica &amp;C&amp;8&amp;P&amp;R&amp;8&amp;A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5"/>
  <sheetViews>
    <sheetView view="pageBreakPreview" topLeftCell="A52" zoomScaleNormal="100" zoomScaleSheetLayoutView="100" zoomScalePageLayoutView="115" workbookViewId="0">
      <selection activeCell="F70" sqref="F70"/>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11.125" style="32" customWidth="1"/>
    <col min="10" max="10" width="43" style="32" customWidth="1"/>
    <col min="11" max="11" width="40.125" style="32" customWidth="1"/>
    <col min="12" max="16384" width="8.875" style="32"/>
  </cols>
  <sheetData>
    <row r="1" spans="1:11" s="45" customFormat="1" ht="55.2">
      <c r="A1" s="41" t="s">
        <v>4</v>
      </c>
      <c r="B1" s="42" t="s">
        <v>8</v>
      </c>
      <c r="C1" s="43" t="s">
        <v>7</v>
      </c>
      <c r="D1" s="129" t="s">
        <v>336</v>
      </c>
      <c r="E1" s="130" t="s">
        <v>337</v>
      </c>
      <c r="F1" s="44" t="s">
        <v>9</v>
      </c>
      <c r="G1" s="131" t="s">
        <v>334</v>
      </c>
      <c r="H1" s="132" t="s">
        <v>335</v>
      </c>
      <c r="J1" s="227"/>
    </row>
    <row r="2" spans="1:11" s="20" customFormat="1" ht="15.6">
      <c r="A2" s="116">
        <v>0</v>
      </c>
      <c r="B2" s="46" t="s">
        <v>277</v>
      </c>
      <c r="C2" s="47"/>
      <c r="D2" s="48"/>
      <c r="E2" s="48"/>
      <c r="F2" s="49"/>
      <c r="G2" s="34"/>
      <c r="H2" s="34"/>
      <c r="J2" s="228"/>
    </row>
    <row r="3" spans="1:11" s="53" customFormat="1" ht="15.6">
      <c r="A3" s="50"/>
      <c r="B3" s="51"/>
      <c r="C3" s="52"/>
      <c r="D3" s="48"/>
      <c r="E3" s="48"/>
      <c r="F3" s="49"/>
      <c r="G3" s="34"/>
      <c r="H3" s="34"/>
      <c r="J3" s="229"/>
      <c r="K3" s="163"/>
    </row>
    <row r="4" spans="1:11" s="53" customFormat="1">
      <c r="A4" s="50"/>
      <c r="B4" s="87" t="s">
        <v>132</v>
      </c>
      <c r="C4" s="52"/>
      <c r="D4" s="48"/>
      <c r="E4" s="48"/>
      <c r="F4" s="49"/>
      <c r="G4" s="34"/>
      <c r="H4" s="34"/>
    </row>
    <row r="5" spans="1:11" s="53" customFormat="1" ht="55.2">
      <c r="A5" s="50"/>
      <c r="B5" s="86" t="s">
        <v>350</v>
      </c>
      <c r="C5" s="52"/>
      <c r="D5" s="48"/>
      <c r="E5" s="48"/>
      <c r="F5" s="49"/>
      <c r="G5" s="34"/>
      <c r="H5" s="34"/>
      <c r="J5" s="230"/>
    </row>
    <row r="6" spans="1:11" s="53" customFormat="1" ht="55.2">
      <c r="A6" s="50"/>
      <c r="B6" s="86" t="s">
        <v>331</v>
      </c>
      <c r="C6" s="52"/>
      <c r="D6" s="48"/>
      <c r="E6" s="48"/>
      <c r="F6" s="49"/>
      <c r="G6" s="34"/>
      <c r="H6" s="34"/>
      <c r="J6" s="230"/>
      <c r="K6" s="163"/>
    </row>
    <row r="7" spans="1:11" s="53" customFormat="1" ht="27.6">
      <c r="A7" s="50"/>
      <c r="B7" s="85" t="s">
        <v>213</v>
      </c>
      <c r="C7" s="52"/>
      <c r="D7" s="48"/>
      <c r="E7" s="48"/>
      <c r="F7" s="49"/>
      <c r="G7" s="34"/>
      <c r="H7" s="34"/>
    </row>
    <row r="8" spans="1:11" s="53" customFormat="1">
      <c r="A8" s="50"/>
      <c r="B8" s="85" t="s">
        <v>212</v>
      </c>
      <c r="C8" s="52"/>
      <c r="D8" s="48"/>
      <c r="E8" s="48"/>
      <c r="F8" s="49"/>
      <c r="G8" s="34"/>
      <c r="H8" s="34"/>
    </row>
    <row r="9" spans="1:11" s="53" customFormat="1">
      <c r="A9" s="50"/>
      <c r="B9" s="85"/>
      <c r="C9" s="52"/>
      <c r="D9" s="48"/>
      <c r="E9" s="48"/>
      <c r="F9" s="49"/>
      <c r="G9" s="34"/>
      <c r="H9" s="34"/>
    </row>
    <row r="10" spans="1:11" s="53" customFormat="1">
      <c r="A10" s="50"/>
      <c r="B10" s="54" t="s">
        <v>84</v>
      </c>
      <c r="C10" s="52"/>
      <c r="D10" s="48"/>
      <c r="E10" s="48"/>
      <c r="F10" s="49"/>
      <c r="G10" s="34"/>
      <c r="H10" s="34"/>
    </row>
    <row r="11" spans="1:11" ht="15.6">
      <c r="A11" s="117">
        <f>MAX(A$2:A2)+0.01</f>
        <v>0.01</v>
      </c>
      <c r="B11" s="27" t="s">
        <v>83</v>
      </c>
      <c r="C11" s="45" t="s">
        <v>11</v>
      </c>
      <c r="D11" s="125">
        <v>370</v>
      </c>
      <c r="E11" s="126">
        <v>0</v>
      </c>
      <c r="F11" s="49">
        <v>0</v>
      </c>
      <c r="G11" s="148">
        <f>D11*F11</f>
        <v>0</v>
      </c>
      <c r="H11" s="133">
        <f>E11*F11</f>
        <v>0</v>
      </c>
      <c r="K11" s="163"/>
    </row>
    <row r="12" spans="1:11">
      <c r="A12" s="55"/>
      <c r="B12" s="27"/>
      <c r="C12" s="45"/>
      <c r="D12" s="125"/>
      <c r="E12" s="126"/>
      <c r="G12" s="148"/>
      <c r="H12" s="133"/>
    </row>
    <row r="13" spans="1:11" ht="15.6">
      <c r="A13" s="55"/>
      <c r="B13" s="37" t="s">
        <v>86</v>
      </c>
      <c r="C13" s="45"/>
      <c r="D13" s="125"/>
      <c r="E13" s="126"/>
      <c r="G13" s="148"/>
      <c r="H13" s="133"/>
      <c r="J13" s="230"/>
      <c r="K13" s="163"/>
    </row>
    <row r="14" spans="1:11">
      <c r="A14" s="55"/>
      <c r="B14" s="27"/>
      <c r="C14" s="45"/>
      <c r="D14" s="125"/>
      <c r="E14" s="126"/>
      <c r="G14" s="148"/>
      <c r="H14" s="133"/>
    </row>
    <row r="15" spans="1:11" ht="27.6">
      <c r="A15" s="117">
        <f>MAX(A$2:A14)+0.01</f>
        <v>0.02</v>
      </c>
      <c r="B15" s="27" t="s">
        <v>87</v>
      </c>
      <c r="C15" s="45" t="s">
        <v>214</v>
      </c>
      <c r="D15" s="125">
        <v>111</v>
      </c>
      <c r="E15" s="126">
        <v>0</v>
      </c>
      <c r="F15" s="49">
        <v>0</v>
      </c>
      <c r="G15" s="148">
        <f>D15*F15</f>
        <v>0</v>
      </c>
      <c r="H15" s="133">
        <f>E15*F15</f>
        <v>0</v>
      </c>
    </row>
    <row r="16" spans="1:11">
      <c r="A16" s="55"/>
      <c r="B16" s="27"/>
      <c r="C16" s="45"/>
      <c r="D16" s="125"/>
      <c r="E16" s="126"/>
      <c r="G16" s="148"/>
      <c r="H16" s="133"/>
    </row>
    <row r="17" spans="1:10" ht="55.2">
      <c r="A17" s="117">
        <f>MAX(A$2:A16)+0.01</f>
        <v>0.03</v>
      </c>
      <c r="B17" s="27" t="s">
        <v>123</v>
      </c>
      <c r="C17" s="45" t="s">
        <v>215</v>
      </c>
      <c r="D17" s="125">
        <v>55</v>
      </c>
      <c r="E17" s="126">
        <v>0</v>
      </c>
      <c r="F17" s="49">
        <v>0</v>
      </c>
      <c r="G17" s="148">
        <f>D17*F17</f>
        <v>0</v>
      </c>
      <c r="H17" s="133">
        <f>E17*F17</f>
        <v>0</v>
      </c>
    </row>
    <row r="18" spans="1:10">
      <c r="A18" s="55"/>
      <c r="B18" s="27"/>
      <c r="C18" s="45"/>
      <c r="D18" s="125"/>
      <c r="E18" s="126"/>
      <c r="G18" s="148"/>
      <c r="H18" s="133"/>
    </row>
    <row r="19" spans="1:10">
      <c r="A19" s="55"/>
      <c r="B19" s="37" t="s">
        <v>88</v>
      </c>
      <c r="C19" s="45"/>
      <c r="D19" s="125"/>
      <c r="E19" s="126"/>
      <c r="G19" s="148"/>
      <c r="H19" s="133"/>
    </row>
    <row r="20" spans="1:10" ht="41.4">
      <c r="A20" s="117">
        <f>MAX(A$2:A19)+0.01</f>
        <v>0.04</v>
      </c>
      <c r="B20" s="27" t="s">
        <v>329</v>
      </c>
      <c r="C20" s="32"/>
      <c r="D20" s="144"/>
      <c r="E20" s="153"/>
      <c r="F20" s="32"/>
      <c r="G20" s="144"/>
      <c r="H20" s="153"/>
    </row>
    <row r="21" spans="1:10">
      <c r="A21" s="55"/>
      <c r="B21" s="27" t="s">
        <v>151</v>
      </c>
      <c r="C21" s="45" t="s">
        <v>11</v>
      </c>
      <c r="D21" s="125">
        <v>370</v>
      </c>
      <c r="E21" s="126">
        <v>0</v>
      </c>
      <c r="F21" s="49">
        <v>0</v>
      </c>
      <c r="G21" s="148">
        <f>D21*F21</f>
        <v>0</v>
      </c>
      <c r="H21" s="133">
        <f>E21*F21</f>
        <v>0</v>
      </c>
    </row>
    <row r="22" spans="1:10">
      <c r="A22" s="55"/>
      <c r="B22" s="27"/>
      <c r="C22" s="45"/>
      <c r="D22" s="125"/>
      <c r="E22" s="126"/>
      <c r="G22" s="148"/>
      <c r="H22" s="133"/>
    </row>
    <row r="23" spans="1:10" ht="27.6">
      <c r="A23" s="117">
        <f>MAX(A$2:A22)+0.01</f>
        <v>0.05</v>
      </c>
      <c r="B23" s="27" t="s">
        <v>154</v>
      </c>
      <c r="C23" s="45" t="s">
        <v>11</v>
      </c>
      <c r="D23" s="125">
        <v>375</v>
      </c>
      <c r="E23" s="126">
        <v>0</v>
      </c>
      <c r="F23" s="49">
        <v>0</v>
      </c>
      <c r="G23" s="148">
        <f>D23*F23</f>
        <v>0</v>
      </c>
      <c r="H23" s="133">
        <f>E23*F23</f>
        <v>0</v>
      </c>
    </row>
    <row r="24" spans="1:10">
      <c r="A24" s="55"/>
      <c r="B24" s="27"/>
      <c r="C24" s="45"/>
      <c r="D24" s="125"/>
      <c r="E24" s="126">
        <v>0</v>
      </c>
      <c r="G24" s="148"/>
      <c r="H24" s="133"/>
    </row>
    <row r="25" spans="1:10" ht="27.6">
      <c r="A25" s="117">
        <f>MAX(A$2:A24)+0.01</f>
        <v>0.06</v>
      </c>
      <c r="B25" s="27" t="s">
        <v>89</v>
      </c>
      <c r="C25" s="45" t="s">
        <v>6</v>
      </c>
      <c r="D25" s="125">
        <v>5</v>
      </c>
      <c r="E25" s="126">
        <v>0</v>
      </c>
      <c r="F25" s="49">
        <v>0</v>
      </c>
      <c r="G25" s="148">
        <f>D25*F25</f>
        <v>0</v>
      </c>
      <c r="H25" s="133">
        <f>E25*F25</f>
        <v>0</v>
      </c>
    </row>
    <row r="26" spans="1:10">
      <c r="A26" s="117"/>
      <c r="B26" s="27"/>
      <c r="C26" s="45"/>
      <c r="D26" s="125"/>
      <c r="E26" s="126"/>
      <c r="G26" s="148"/>
      <c r="H26" s="133"/>
    </row>
    <row r="27" spans="1:10" ht="27.6">
      <c r="A27" s="117">
        <f>MAX(A$2:A26)+0.01</f>
        <v>7.0000000000000007E-2</v>
      </c>
      <c r="B27" s="27" t="s">
        <v>90</v>
      </c>
      <c r="C27" s="45" t="s">
        <v>6</v>
      </c>
      <c r="D27" s="125">
        <v>2</v>
      </c>
      <c r="E27" s="126">
        <v>0</v>
      </c>
      <c r="F27" s="49">
        <v>0</v>
      </c>
      <c r="G27" s="148">
        <f>D27*F27</f>
        <v>0</v>
      </c>
      <c r="H27" s="133">
        <f>E27*F27</f>
        <v>0</v>
      </c>
    </row>
    <row r="28" spans="1:10">
      <c r="A28" s="117"/>
      <c r="B28" s="27"/>
      <c r="C28" s="45"/>
      <c r="D28" s="125"/>
      <c r="E28" s="126"/>
      <c r="G28" s="148"/>
      <c r="H28" s="133"/>
    </row>
    <row r="29" spans="1:10" ht="27.6">
      <c r="A29" s="117">
        <f>MAX(A$2:A28)+0.01</f>
        <v>0.08</v>
      </c>
      <c r="B29" s="27" t="s">
        <v>91</v>
      </c>
      <c r="C29" s="45" t="s">
        <v>11</v>
      </c>
      <c r="D29" s="125">
        <v>370</v>
      </c>
      <c r="E29" s="126">
        <v>0</v>
      </c>
      <c r="F29" s="49">
        <v>0</v>
      </c>
      <c r="G29" s="148">
        <f>D29*F29</f>
        <v>0</v>
      </c>
      <c r="H29" s="133">
        <f>E29*F29</f>
        <v>0</v>
      </c>
    </row>
    <row r="30" spans="1:10">
      <c r="A30" s="117"/>
      <c r="B30" s="38"/>
      <c r="C30" s="45"/>
      <c r="D30" s="125"/>
      <c r="E30" s="126"/>
      <c r="G30" s="148"/>
      <c r="H30" s="133"/>
      <c r="I30" s="39"/>
      <c r="J30" s="39"/>
    </row>
    <row r="31" spans="1:10">
      <c r="A31" s="117">
        <f>MAX(A$2:A30)+0.01</f>
        <v>0.09</v>
      </c>
      <c r="B31" s="40" t="s">
        <v>142</v>
      </c>
      <c r="C31" s="101"/>
      <c r="D31" s="145"/>
      <c r="E31" s="154"/>
      <c r="F31" s="102"/>
      <c r="G31" s="149"/>
      <c r="H31" s="158"/>
      <c r="I31" s="75"/>
      <c r="J31" s="73"/>
    </row>
    <row r="32" spans="1:10" ht="41.4">
      <c r="A32" s="117"/>
      <c r="B32" s="40" t="s">
        <v>118</v>
      </c>
      <c r="C32" s="57" t="s">
        <v>215</v>
      </c>
      <c r="D32" s="125">
        <v>2</v>
      </c>
      <c r="E32" s="126"/>
      <c r="F32" s="75"/>
      <c r="G32" s="150"/>
      <c r="H32" s="159"/>
      <c r="I32" s="49">
        <v>0</v>
      </c>
      <c r="J32" s="49">
        <f t="shared" ref="J32:J41" si="0">D32*I32</f>
        <v>0</v>
      </c>
    </row>
    <row r="33" spans="1:10" ht="15.6">
      <c r="A33" s="117"/>
      <c r="B33" s="40" t="s">
        <v>92</v>
      </c>
      <c r="C33" s="57" t="s">
        <v>214</v>
      </c>
      <c r="D33" s="125">
        <v>1.7</v>
      </c>
      <c r="E33" s="126"/>
      <c r="F33" s="75"/>
      <c r="G33" s="150"/>
      <c r="H33" s="159"/>
      <c r="I33" s="49">
        <v>0</v>
      </c>
      <c r="J33" s="49">
        <f t="shared" si="0"/>
        <v>0</v>
      </c>
    </row>
    <row r="34" spans="1:10" ht="15.6">
      <c r="A34" s="117"/>
      <c r="B34" s="40" t="s">
        <v>93</v>
      </c>
      <c r="C34" s="57" t="s">
        <v>214</v>
      </c>
      <c r="D34" s="125">
        <v>1.7</v>
      </c>
      <c r="E34" s="126"/>
      <c r="F34" s="75"/>
      <c r="G34" s="150"/>
      <c r="H34" s="159"/>
      <c r="I34" s="49">
        <v>0</v>
      </c>
      <c r="J34" s="49">
        <f t="shared" si="0"/>
        <v>0</v>
      </c>
    </row>
    <row r="35" spans="1:10" ht="30">
      <c r="A35" s="117"/>
      <c r="B35" s="40" t="s">
        <v>216</v>
      </c>
      <c r="C35" s="57" t="s">
        <v>215</v>
      </c>
      <c r="D35" s="125">
        <v>0.2</v>
      </c>
      <c r="E35" s="126"/>
      <c r="F35" s="75"/>
      <c r="G35" s="150"/>
      <c r="H35" s="159"/>
      <c r="I35" s="49">
        <v>0</v>
      </c>
      <c r="J35" s="49">
        <f t="shared" si="0"/>
        <v>0</v>
      </c>
    </row>
    <row r="36" spans="1:10" ht="27.6">
      <c r="A36" s="117"/>
      <c r="B36" s="40" t="s">
        <v>119</v>
      </c>
      <c r="C36" s="57" t="s">
        <v>6</v>
      </c>
      <c r="D36" s="125">
        <v>1</v>
      </c>
      <c r="E36" s="126"/>
      <c r="F36" s="75"/>
      <c r="G36" s="150"/>
      <c r="H36" s="159"/>
      <c r="I36" s="49">
        <v>0</v>
      </c>
      <c r="J36" s="49">
        <f t="shared" si="0"/>
        <v>0</v>
      </c>
    </row>
    <row r="37" spans="1:10" ht="27.6">
      <c r="A37" s="117"/>
      <c r="B37" s="40" t="s">
        <v>169</v>
      </c>
      <c r="C37" s="45" t="s">
        <v>6</v>
      </c>
      <c r="D37" s="125">
        <v>1</v>
      </c>
      <c r="E37" s="126"/>
      <c r="F37" s="75"/>
      <c r="G37" s="150"/>
      <c r="H37" s="159"/>
      <c r="I37" s="49">
        <v>0</v>
      </c>
      <c r="J37" s="49">
        <f t="shared" si="0"/>
        <v>0</v>
      </c>
    </row>
    <row r="38" spans="1:10" ht="41.4">
      <c r="A38" s="117"/>
      <c r="B38" s="40" t="s">
        <v>94</v>
      </c>
      <c r="C38" s="57" t="s">
        <v>214</v>
      </c>
      <c r="D38" s="125">
        <v>0.1</v>
      </c>
      <c r="E38" s="126"/>
      <c r="F38" s="75"/>
      <c r="G38" s="150"/>
      <c r="H38" s="159"/>
      <c r="I38" s="49">
        <v>0</v>
      </c>
      <c r="J38" s="49">
        <f t="shared" si="0"/>
        <v>0</v>
      </c>
    </row>
    <row r="39" spans="1:10" ht="27.6">
      <c r="A39" s="117"/>
      <c r="B39" s="40" t="s">
        <v>158</v>
      </c>
      <c r="C39" s="57" t="s">
        <v>6</v>
      </c>
      <c r="D39" s="125">
        <v>1</v>
      </c>
      <c r="E39" s="126"/>
      <c r="F39" s="75"/>
      <c r="G39" s="150"/>
      <c r="H39" s="159"/>
      <c r="I39" s="49">
        <v>0</v>
      </c>
      <c r="J39" s="49">
        <f t="shared" si="0"/>
        <v>0</v>
      </c>
    </row>
    <row r="40" spans="1:10" ht="27.6">
      <c r="A40" s="117"/>
      <c r="B40" s="40" t="s">
        <v>171</v>
      </c>
      <c r="C40" s="57" t="s">
        <v>215</v>
      </c>
      <c r="D40" s="125">
        <v>0.2</v>
      </c>
      <c r="E40" s="126"/>
      <c r="F40" s="75"/>
      <c r="G40" s="150"/>
      <c r="H40" s="159"/>
      <c r="I40" s="49">
        <v>0</v>
      </c>
      <c r="J40" s="49">
        <f t="shared" si="0"/>
        <v>0</v>
      </c>
    </row>
    <row r="41" spans="1:10" ht="27.6">
      <c r="A41" s="117"/>
      <c r="B41" s="26" t="s">
        <v>130</v>
      </c>
      <c r="C41" s="57" t="s">
        <v>215</v>
      </c>
      <c r="D41" s="125">
        <v>0.3</v>
      </c>
      <c r="E41" s="126"/>
      <c r="F41" s="75"/>
      <c r="G41" s="150"/>
      <c r="H41" s="159"/>
      <c r="I41" s="49">
        <v>0</v>
      </c>
      <c r="J41" s="49">
        <f t="shared" si="0"/>
        <v>0</v>
      </c>
    </row>
    <row r="42" spans="1:10">
      <c r="A42" s="117"/>
      <c r="B42" s="58" t="s">
        <v>141</v>
      </c>
      <c r="C42" s="104" t="s">
        <v>3</v>
      </c>
      <c r="D42" s="146">
        <v>1</v>
      </c>
      <c r="E42" s="164">
        <v>0</v>
      </c>
      <c r="F42" s="84">
        <f>ROUND(J42,1)</f>
        <v>0</v>
      </c>
      <c r="G42" s="151">
        <f>D42*F42</f>
        <v>0</v>
      </c>
      <c r="H42" s="160">
        <f>E42*F42</f>
        <v>0</v>
      </c>
      <c r="I42" s="74"/>
      <c r="J42" s="74">
        <f>SUM(J32:J41)</f>
        <v>0</v>
      </c>
    </row>
    <row r="43" spans="1:10">
      <c r="A43" s="117"/>
      <c r="B43" s="38"/>
      <c r="C43" s="45"/>
      <c r="D43" s="125"/>
      <c r="E43" s="126"/>
      <c r="G43" s="148"/>
      <c r="H43" s="133"/>
      <c r="I43" s="39"/>
      <c r="J43" s="39"/>
    </row>
    <row r="44" spans="1:10">
      <c r="A44" s="117">
        <f>MAX(A$2:A43)+0.01</f>
        <v>0.1</v>
      </c>
      <c r="B44" s="40" t="s">
        <v>142</v>
      </c>
      <c r="C44" s="101"/>
      <c r="D44" s="145"/>
      <c r="E44" s="154"/>
      <c r="F44" s="102"/>
      <c r="G44" s="149"/>
      <c r="H44" s="158"/>
      <c r="I44" s="75"/>
      <c r="J44" s="73"/>
    </row>
    <row r="45" spans="1:10" ht="41.4">
      <c r="A45" s="117"/>
      <c r="B45" s="40" t="s">
        <v>118</v>
      </c>
      <c r="C45" s="57" t="s">
        <v>215</v>
      </c>
      <c r="D45" s="125">
        <v>2</v>
      </c>
      <c r="E45" s="126"/>
      <c r="F45" s="75"/>
      <c r="G45" s="150"/>
      <c r="H45" s="159"/>
      <c r="I45" s="49">
        <v>0</v>
      </c>
      <c r="J45" s="49">
        <f t="shared" ref="J45:J54" si="1">D45*I45</f>
        <v>0</v>
      </c>
    </row>
    <row r="46" spans="1:10" ht="15.6">
      <c r="A46" s="117"/>
      <c r="B46" s="40" t="s">
        <v>92</v>
      </c>
      <c r="C46" s="57" t="s">
        <v>214</v>
      </c>
      <c r="D46" s="125">
        <v>1.7</v>
      </c>
      <c r="E46" s="126"/>
      <c r="F46" s="75"/>
      <c r="G46" s="150"/>
      <c r="H46" s="159"/>
      <c r="I46" s="49">
        <v>0</v>
      </c>
      <c r="J46" s="49">
        <f t="shared" si="1"/>
        <v>0</v>
      </c>
    </row>
    <row r="47" spans="1:10" ht="15.6">
      <c r="A47" s="117"/>
      <c r="B47" s="40" t="s">
        <v>93</v>
      </c>
      <c r="C47" s="57" t="s">
        <v>214</v>
      </c>
      <c r="D47" s="125">
        <v>1.7</v>
      </c>
      <c r="E47" s="126"/>
      <c r="F47" s="75"/>
      <c r="G47" s="150"/>
      <c r="H47" s="159"/>
      <c r="I47" s="49">
        <v>0</v>
      </c>
      <c r="J47" s="49">
        <f t="shared" si="1"/>
        <v>0</v>
      </c>
    </row>
    <row r="48" spans="1:10" ht="30">
      <c r="A48" s="117"/>
      <c r="B48" s="40" t="s">
        <v>216</v>
      </c>
      <c r="C48" s="57" t="s">
        <v>215</v>
      </c>
      <c r="D48" s="125">
        <v>0.2</v>
      </c>
      <c r="E48" s="126"/>
      <c r="F48" s="75"/>
      <c r="G48" s="150"/>
      <c r="H48" s="159"/>
      <c r="I48" s="49">
        <v>0</v>
      </c>
      <c r="J48" s="49">
        <f t="shared" si="1"/>
        <v>0</v>
      </c>
    </row>
    <row r="49" spans="1:10" ht="27.6">
      <c r="A49" s="117"/>
      <c r="B49" s="40" t="s">
        <v>119</v>
      </c>
      <c r="C49" s="57" t="s">
        <v>6</v>
      </c>
      <c r="D49" s="125">
        <v>1</v>
      </c>
      <c r="E49" s="126"/>
      <c r="F49" s="75"/>
      <c r="G49" s="150"/>
      <c r="H49" s="159"/>
      <c r="I49" s="49">
        <v>0</v>
      </c>
      <c r="J49" s="49">
        <f t="shared" si="1"/>
        <v>0</v>
      </c>
    </row>
    <row r="50" spans="1:10" ht="27.6">
      <c r="A50" s="117"/>
      <c r="B50" s="40" t="s">
        <v>169</v>
      </c>
      <c r="C50" s="45" t="s">
        <v>6</v>
      </c>
      <c r="D50" s="125">
        <v>1</v>
      </c>
      <c r="E50" s="126"/>
      <c r="F50" s="75"/>
      <c r="G50" s="150"/>
      <c r="H50" s="159"/>
      <c r="I50" s="49">
        <v>0</v>
      </c>
      <c r="J50" s="49">
        <f t="shared" si="1"/>
        <v>0</v>
      </c>
    </row>
    <row r="51" spans="1:10" ht="41.4">
      <c r="A51" s="117"/>
      <c r="B51" s="40" t="s">
        <v>94</v>
      </c>
      <c r="C51" s="57" t="s">
        <v>214</v>
      </c>
      <c r="D51" s="125">
        <v>0.1</v>
      </c>
      <c r="E51" s="126"/>
      <c r="F51" s="75"/>
      <c r="G51" s="150"/>
      <c r="H51" s="159"/>
      <c r="I51" s="49">
        <v>0</v>
      </c>
      <c r="J51" s="49">
        <f t="shared" si="1"/>
        <v>0</v>
      </c>
    </row>
    <row r="52" spans="1:10" ht="27.6">
      <c r="A52" s="117"/>
      <c r="B52" s="40" t="s">
        <v>121</v>
      </c>
      <c r="C52" s="57" t="s">
        <v>6</v>
      </c>
      <c r="D52" s="125">
        <v>1</v>
      </c>
      <c r="E52" s="126"/>
      <c r="F52" s="75"/>
      <c r="G52" s="150"/>
      <c r="H52" s="159"/>
      <c r="I52" s="49">
        <v>0</v>
      </c>
      <c r="J52" s="49">
        <f t="shared" si="1"/>
        <v>0</v>
      </c>
    </row>
    <row r="53" spans="1:10" ht="27.6">
      <c r="A53" s="117"/>
      <c r="B53" s="40" t="s">
        <v>171</v>
      </c>
      <c r="C53" s="57" t="s">
        <v>215</v>
      </c>
      <c r="D53" s="125">
        <v>0.2</v>
      </c>
      <c r="E53" s="126"/>
      <c r="F53" s="75"/>
      <c r="G53" s="150"/>
      <c r="H53" s="159"/>
      <c r="I53" s="49">
        <v>0</v>
      </c>
      <c r="J53" s="49">
        <f t="shared" si="1"/>
        <v>0</v>
      </c>
    </row>
    <row r="54" spans="1:10" ht="27.6">
      <c r="A54" s="117"/>
      <c r="B54" s="26" t="s">
        <v>130</v>
      </c>
      <c r="C54" s="57" t="s">
        <v>215</v>
      </c>
      <c r="D54" s="125">
        <v>0.3</v>
      </c>
      <c r="E54" s="126"/>
      <c r="F54" s="75"/>
      <c r="G54" s="150"/>
      <c r="H54" s="159"/>
      <c r="I54" s="49">
        <v>0</v>
      </c>
      <c r="J54" s="49">
        <f t="shared" si="1"/>
        <v>0</v>
      </c>
    </row>
    <row r="55" spans="1:10">
      <c r="A55" s="117"/>
      <c r="B55" s="58" t="s">
        <v>141</v>
      </c>
      <c r="C55" s="104" t="s">
        <v>3</v>
      </c>
      <c r="D55" s="146">
        <v>1</v>
      </c>
      <c r="E55" s="164">
        <v>0</v>
      </c>
      <c r="F55" s="84">
        <f>ROUND(J55,1)</f>
        <v>0</v>
      </c>
      <c r="G55" s="151">
        <f>D55*F55</f>
        <v>0</v>
      </c>
      <c r="H55" s="160">
        <f>E55*F55</f>
        <v>0</v>
      </c>
      <c r="I55" s="74"/>
      <c r="J55" s="74">
        <f>SUM(J45:J54)</f>
        <v>0</v>
      </c>
    </row>
    <row r="56" spans="1:10">
      <c r="A56" s="117"/>
      <c r="B56" s="38"/>
      <c r="C56" s="45"/>
      <c r="D56" s="125"/>
      <c r="E56" s="126"/>
      <c r="G56" s="148"/>
      <c r="H56" s="133"/>
      <c r="I56" s="39"/>
      <c r="J56" s="39"/>
    </row>
    <row r="57" spans="1:10" ht="27.6">
      <c r="A57" s="117">
        <f>MAX(A$2:A56)+0.01</f>
        <v>0.11</v>
      </c>
      <c r="B57" s="56" t="s">
        <v>147</v>
      </c>
      <c r="C57" s="57"/>
      <c r="D57" s="125"/>
      <c r="E57" s="126"/>
      <c r="G57" s="127"/>
      <c r="H57" s="128"/>
      <c r="I57" s="34"/>
      <c r="J57" s="94"/>
    </row>
    <row r="58" spans="1:10" ht="41.4">
      <c r="A58" s="117"/>
      <c r="B58" s="56" t="s">
        <v>148</v>
      </c>
      <c r="C58" s="57" t="s">
        <v>206</v>
      </c>
      <c r="D58" s="125">
        <v>2.2000000000000002</v>
      </c>
      <c r="E58" s="126"/>
      <c r="F58" s="48"/>
      <c r="G58" s="125"/>
      <c r="H58" s="126"/>
      <c r="I58" s="49">
        <v>0</v>
      </c>
      <c r="J58" s="48">
        <f t="shared" ref="J58:J67" si="2">D58*I58</f>
        <v>0</v>
      </c>
    </row>
    <row r="59" spans="1:10" ht="15.6">
      <c r="A59" s="117"/>
      <c r="B59" s="56" t="s">
        <v>92</v>
      </c>
      <c r="C59" s="57" t="s">
        <v>207</v>
      </c>
      <c r="D59" s="125">
        <v>1.4</v>
      </c>
      <c r="E59" s="126"/>
      <c r="F59" s="48"/>
      <c r="G59" s="125"/>
      <c r="H59" s="126"/>
      <c r="I59" s="49">
        <v>0</v>
      </c>
      <c r="J59" s="48">
        <f t="shared" si="2"/>
        <v>0</v>
      </c>
    </row>
    <row r="60" spans="1:10" ht="15.6">
      <c r="A60" s="117"/>
      <c r="B60" s="56" t="s">
        <v>93</v>
      </c>
      <c r="C60" s="57" t="s">
        <v>207</v>
      </c>
      <c r="D60" s="125">
        <v>1.4</v>
      </c>
      <c r="E60" s="126"/>
      <c r="F60" s="48"/>
      <c r="G60" s="125"/>
      <c r="H60" s="126"/>
      <c r="I60" s="49">
        <v>0</v>
      </c>
      <c r="J60" s="48">
        <f t="shared" si="2"/>
        <v>0</v>
      </c>
    </row>
    <row r="61" spans="1:10" ht="30">
      <c r="A61" s="117"/>
      <c r="B61" s="56" t="s">
        <v>217</v>
      </c>
      <c r="C61" s="57" t="s">
        <v>206</v>
      </c>
      <c r="D61" s="125">
        <v>0.14000000000000001</v>
      </c>
      <c r="E61" s="126"/>
      <c r="F61" s="48"/>
      <c r="G61" s="125"/>
      <c r="H61" s="126"/>
      <c r="I61" s="49">
        <v>0</v>
      </c>
      <c r="J61" s="48">
        <f t="shared" si="2"/>
        <v>0</v>
      </c>
    </row>
    <row r="62" spans="1:10" ht="27.6">
      <c r="A62" s="117"/>
      <c r="B62" s="56" t="s">
        <v>149</v>
      </c>
      <c r="C62" s="57" t="s">
        <v>6</v>
      </c>
      <c r="D62" s="125">
        <v>1</v>
      </c>
      <c r="E62" s="126"/>
      <c r="F62" s="48"/>
      <c r="G62" s="125"/>
      <c r="H62" s="126"/>
      <c r="I62" s="49">
        <v>0</v>
      </c>
      <c r="J62" s="48">
        <f t="shared" si="2"/>
        <v>0</v>
      </c>
    </row>
    <row r="63" spans="1:10" ht="27.6">
      <c r="A63" s="117"/>
      <c r="B63" s="56" t="s">
        <v>170</v>
      </c>
      <c r="C63" s="57" t="s">
        <v>6</v>
      </c>
      <c r="D63" s="125">
        <v>1</v>
      </c>
      <c r="E63" s="126"/>
      <c r="F63" s="48"/>
      <c r="G63" s="125"/>
      <c r="H63" s="126"/>
      <c r="I63" s="49">
        <v>0</v>
      </c>
      <c r="J63" s="48">
        <f t="shared" si="2"/>
        <v>0</v>
      </c>
    </row>
    <row r="64" spans="1:10" ht="27.6">
      <c r="A64" s="117"/>
      <c r="B64" s="40" t="s">
        <v>158</v>
      </c>
      <c r="C64" s="57" t="s">
        <v>6</v>
      </c>
      <c r="D64" s="125">
        <v>1</v>
      </c>
      <c r="E64" s="126"/>
      <c r="F64" s="75"/>
      <c r="G64" s="150"/>
      <c r="H64" s="159"/>
      <c r="I64" s="49">
        <v>0</v>
      </c>
      <c r="J64" s="49">
        <f t="shared" si="2"/>
        <v>0</v>
      </c>
    </row>
    <row r="65" spans="1:10" ht="41.4">
      <c r="A65" s="117"/>
      <c r="B65" s="56" t="s">
        <v>94</v>
      </c>
      <c r="C65" s="57" t="s">
        <v>207</v>
      </c>
      <c r="D65" s="125">
        <v>0.2</v>
      </c>
      <c r="E65" s="126"/>
      <c r="F65" s="48"/>
      <c r="G65" s="125"/>
      <c r="H65" s="126"/>
      <c r="I65" s="49">
        <v>0</v>
      </c>
      <c r="J65" s="48">
        <f t="shared" si="2"/>
        <v>0</v>
      </c>
    </row>
    <row r="66" spans="1:10" ht="27.6">
      <c r="A66" s="117"/>
      <c r="B66" s="40" t="s">
        <v>171</v>
      </c>
      <c r="C66" s="57" t="s">
        <v>206</v>
      </c>
      <c r="D66" s="125">
        <v>1.1000000000000001</v>
      </c>
      <c r="E66" s="126"/>
      <c r="F66" s="48"/>
      <c r="G66" s="125"/>
      <c r="H66" s="126"/>
      <c r="I66" s="49">
        <v>0</v>
      </c>
      <c r="J66" s="48">
        <f t="shared" si="2"/>
        <v>0</v>
      </c>
    </row>
    <row r="67" spans="1:10" ht="41.4">
      <c r="A67" s="117"/>
      <c r="B67" s="56" t="s">
        <v>95</v>
      </c>
      <c r="C67" s="57" t="s">
        <v>206</v>
      </c>
      <c r="D67" s="125">
        <v>1.1000000000000001</v>
      </c>
      <c r="E67" s="126"/>
      <c r="F67" s="48"/>
      <c r="G67" s="125"/>
      <c r="H67" s="126"/>
      <c r="I67" s="49">
        <v>0</v>
      </c>
      <c r="J67" s="48">
        <f t="shared" si="2"/>
        <v>0</v>
      </c>
    </row>
    <row r="68" spans="1:10">
      <c r="A68" s="117"/>
      <c r="B68" s="58" t="s">
        <v>150</v>
      </c>
      <c r="C68" s="95" t="s">
        <v>3</v>
      </c>
      <c r="D68" s="146">
        <v>4</v>
      </c>
      <c r="E68" s="164">
        <v>0</v>
      </c>
      <c r="F68" s="84">
        <f>ROUND(J68,1)</f>
        <v>0</v>
      </c>
      <c r="G68" s="151">
        <f>D68*F68</f>
        <v>0</v>
      </c>
      <c r="H68" s="160">
        <f>E68*F68</f>
        <v>0</v>
      </c>
      <c r="I68" s="74"/>
      <c r="J68" s="74">
        <f>SUM(J58:J67)</f>
        <v>0</v>
      </c>
    </row>
    <row r="69" spans="1:10">
      <c r="A69" s="117"/>
      <c r="B69" s="38"/>
      <c r="C69" s="97"/>
      <c r="D69" s="147"/>
      <c r="E69" s="156"/>
      <c r="F69" s="67"/>
      <c r="G69" s="152"/>
      <c r="H69" s="161"/>
      <c r="I69" s="92"/>
      <c r="J69" s="93"/>
    </row>
    <row r="70" spans="1:10" ht="69">
      <c r="A70" s="117">
        <f>MAX(A$2:A69)+0.01</f>
        <v>0.12</v>
      </c>
      <c r="B70" s="40" t="s">
        <v>172</v>
      </c>
      <c r="C70" s="8" t="s">
        <v>6</v>
      </c>
      <c r="D70" s="134">
        <v>1</v>
      </c>
      <c r="E70" s="157">
        <v>0</v>
      </c>
      <c r="F70" s="49">
        <v>0</v>
      </c>
      <c r="G70" s="135">
        <f>D70*F70</f>
        <v>0</v>
      </c>
      <c r="H70" s="133">
        <f>E70*F70</f>
        <v>0</v>
      </c>
      <c r="I70" s="92"/>
      <c r="J70" s="93"/>
    </row>
    <row r="71" spans="1:10">
      <c r="A71" s="55"/>
      <c r="B71" s="80"/>
      <c r="C71" s="45"/>
      <c r="G71" s="49"/>
      <c r="H71" s="49"/>
      <c r="I71" s="81"/>
    </row>
    <row r="72" spans="1:10" ht="15">
      <c r="A72" s="82"/>
      <c r="B72" s="83"/>
      <c r="C72" s="59"/>
      <c r="D72" s="60"/>
      <c r="E72" s="60"/>
      <c r="F72" s="84" t="s">
        <v>5</v>
      </c>
      <c r="G72" s="137">
        <f>SUM(G11:G71)</f>
        <v>0</v>
      </c>
      <c r="H72" s="138">
        <f>SUM(H11:H71)</f>
        <v>0</v>
      </c>
      <c r="J72" s="231"/>
    </row>
    <row r="73" spans="1:10">
      <c r="A73" s="55"/>
      <c r="B73" s="32"/>
      <c r="C73" s="45"/>
    </row>
    <row r="74" spans="1:10">
      <c r="A74" s="55"/>
      <c r="B74" s="32"/>
      <c r="C74" s="45"/>
    </row>
    <row r="75" spans="1:10">
      <c r="A75" s="55"/>
      <c r="B75" s="32"/>
      <c r="C75" s="45"/>
    </row>
    <row r="76" spans="1:10">
      <c r="A76" s="55"/>
      <c r="B76" s="56"/>
      <c r="C76" s="45"/>
    </row>
    <row r="77" spans="1:10">
      <c r="A77" s="55"/>
      <c r="B77" s="68"/>
      <c r="C77" s="45"/>
    </row>
    <row r="78" spans="1:10">
      <c r="A78" s="55"/>
      <c r="B78" s="68"/>
      <c r="C78" s="45"/>
    </row>
    <row r="79" spans="1:10">
      <c r="A79" s="55"/>
      <c r="B79" s="68"/>
      <c r="C79" s="45"/>
    </row>
    <row r="80" spans="1:10">
      <c r="A80" s="55"/>
      <c r="B80" s="68"/>
      <c r="C80" s="45"/>
    </row>
    <row r="81" spans="1:3">
      <c r="A81" s="55"/>
      <c r="B81" s="68"/>
      <c r="C81" s="45"/>
    </row>
    <row r="82" spans="1:3">
      <c r="A82" s="55"/>
      <c r="B82" s="68"/>
      <c r="C82" s="45"/>
    </row>
    <row r="83" spans="1:3">
      <c r="A83" s="55"/>
      <c r="B83" s="32"/>
      <c r="C83" s="45"/>
    </row>
    <row r="84" spans="1:3">
      <c r="A84" s="55"/>
      <c r="B84" s="32"/>
      <c r="C84" s="45"/>
    </row>
    <row r="85" spans="1:3">
      <c r="A85" s="55"/>
      <c r="B85" s="32"/>
      <c r="C85" s="45"/>
    </row>
    <row r="86" spans="1:3">
      <c r="A86" s="55"/>
      <c r="B86" s="32"/>
      <c r="C86" s="45"/>
    </row>
    <row r="87" spans="1:3">
      <c r="A87" s="55"/>
      <c r="B87" s="32"/>
      <c r="C87" s="45"/>
    </row>
    <row r="88" spans="1:3">
      <c r="A88" s="55"/>
      <c r="B88" s="32"/>
      <c r="C88" s="45"/>
    </row>
    <row r="89" spans="1:3">
      <c r="A89" s="55"/>
      <c r="B89" s="32"/>
      <c r="C89" s="45"/>
    </row>
    <row r="90" spans="1:3">
      <c r="A90" s="55"/>
      <c r="B90" s="32"/>
      <c r="C90" s="45"/>
    </row>
    <row r="91" spans="1:3">
      <c r="A91" s="55"/>
      <c r="B91" s="32"/>
      <c r="C91" s="45"/>
    </row>
    <row r="92" spans="1:3">
      <c r="A92" s="55"/>
      <c r="B92" s="32"/>
      <c r="C92" s="45"/>
    </row>
    <row r="93" spans="1:3">
      <c r="A93" s="55"/>
      <c r="B93" s="32"/>
      <c r="C93" s="45"/>
    </row>
    <row r="94" spans="1:3">
      <c r="A94" s="55"/>
      <c r="B94" s="32"/>
      <c r="C94" s="45"/>
    </row>
    <row r="95" spans="1:3">
      <c r="A95" s="55"/>
      <c r="B95" s="32"/>
      <c r="C95" s="45"/>
    </row>
    <row r="96" spans="1:3">
      <c r="A96" s="55"/>
      <c r="B96" s="32"/>
      <c r="C96" s="45"/>
    </row>
    <row r="97" spans="1:3">
      <c r="A97" s="55"/>
      <c r="B97" s="32"/>
      <c r="C97" s="45"/>
    </row>
    <row r="98" spans="1:3">
      <c r="A98" s="55"/>
      <c r="B98" s="32"/>
      <c r="C98" s="45"/>
    </row>
    <row r="99" spans="1:3">
      <c r="A99" s="55"/>
      <c r="B99" s="32"/>
      <c r="C99" s="45"/>
    </row>
    <row r="100" spans="1:3">
      <c r="A100" s="55"/>
      <c r="B100" s="32"/>
      <c r="C100" s="45"/>
    </row>
    <row r="101" spans="1:3">
      <c r="A101" s="55"/>
      <c r="B101" s="32"/>
      <c r="C101" s="45"/>
    </row>
    <row r="102" spans="1:3">
      <c r="A102" s="55"/>
      <c r="B102" s="32"/>
      <c r="C102" s="45"/>
    </row>
    <row r="103" spans="1:3">
      <c r="A103" s="55"/>
      <c r="B103" s="32"/>
      <c r="C103" s="45"/>
    </row>
    <row r="104" spans="1:3">
      <c r="A104" s="55"/>
      <c r="B104" s="32"/>
      <c r="C104" s="45"/>
    </row>
    <row r="105" spans="1:3">
      <c r="A105" s="55"/>
      <c r="B105" s="32"/>
      <c r="C105" s="45"/>
    </row>
    <row r="106" spans="1:3">
      <c r="A106" s="55"/>
      <c r="B106" s="32"/>
      <c r="C106" s="45"/>
    </row>
    <row r="107" spans="1:3">
      <c r="A107" s="55"/>
      <c r="B107" s="32"/>
      <c r="C107" s="45"/>
    </row>
    <row r="108" spans="1:3">
      <c r="A108" s="55"/>
      <c r="B108" s="32"/>
      <c r="C108" s="45"/>
    </row>
    <row r="109" spans="1:3">
      <c r="A109" s="55"/>
      <c r="B109" s="32"/>
      <c r="C109" s="45"/>
    </row>
    <row r="110" spans="1:3">
      <c r="A110" s="55"/>
      <c r="B110" s="32"/>
      <c r="C110" s="45"/>
    </row>
    <row r="111" spans="1:3">
      <c r="A111" s="55"/>
      <c r="B111" s="32"/>
      <c r="C111" s="45"/>
    </row>
    <row r="112" spans="1:3">
      <c r="A112" s="55"/>
      <c r="B112" s="32"/>
      <c r="C112" s="45"/>
    </row>
    <row r="113" spans="1:3">
      <c r="A113" s="55"/>
      <c r="B113" s="32"/>
      <c r="C113" s="45"/>
    </row>
    <row r="114" spans="1:3">
      <c r="A114" s="55"/>
      <c r="B114" s="32"/>
      <c r="C114" s="45"/>
    </row>
    <row r="115" spans="1:3">
      <c r="A115" s="69"/>
      <c r="B115" s="32"/>
      <c r="C115" s="45"/>
    </row>
    <row r="116" spans="1:3">
      <c r="A116" s="69"/>
      <c r="B116" s="32"/>
      <c r="C116" s="45"/>
    </row>
    <row r="117" spans="1:3">
      <c r="A117" s="69"/>
      <c r="B117" s="32"/>
      <c r="C117" s="45"/>
    </row>
    <row r="118" spans="1:3">
      <c r="A118" s="69"/>
      <c r="B118" s="32"/>
      <c r="C118" s="45"/>
    </row>
    <row r="119" spans="1:3">
      <c r="A119" s="70"/>
      <c r="B119" s="32"/>
      <c r="C119" s="45"/>
    </row>
    <row r="120" spans="1:3">
      <c r="A120" s="70"/>
      <c r="B120" s="32"/>
      <c r="C120" s="45"/>
    </row>
    <row r="121" spans="1:3">
      <c r="A121" s="70"/>
      <c r="B121" s="32"/>
      <c r="C121" s="45"/>
    </row>
    <row r="122" spans="1:3">
      <c r="A122" s="70"/>
      <c r="B122" s="32"/>
      <c r="C122" s="45"/>
    </row>
    <row r="123" spans="1:3">
      <c r="A123" s="70"/>
      <c r="B123" s="32"/>
      <c r="C123" s="45"/>
    </row>
    <row r="124" spans="1:3">
      <c r="A124" s="70"/>
      <c r="B124" s="32"/>
      <c r="C124" s="45"/>
    </row>
    <row r="125" spans="1:3">
      <c r="A125" s="70"/>
      <c r="B125" s="32"/>
      <c r="C125" s="45"/>
    </row>
    <row r="126" spans="1:3">
      <c r="A126" s="70"/>
      <c r="B126" s="71"/>
      <c r="C126" s="45"/>
    </row>
    <row r="127" spans="1:3">
      <c r="A127" s="70"/>
      <c r="B127" s="71"/>
      <c r="C127" s="45"/>
    </row>
    <row r="128" spans="1:3">
      <c r="A128" s="70"/>
      <c r="B128" s="71"/>
      <c r="C128" s="45"/>
    </row>
    <row r="129" spans="1:3">
      <c r="A129" s="70"/>
      <c r="B129" s="71"/>
      <c r="C129" s="45"/>
    </row>
    <row r="130" spans="1:3">
      <c r="A130" s="70"/>
      <c r="B130" s="71"/>
      <c r="C130" s="45"/>
    </row>
    <row r="131" spans="1:3">
      <c r="A131" s="70"/>
      <c r="B131" s="71"/>
      <c r="C131" s="45"/>
    </row>
    <row r="132" spans="1:3">
      <c r="A132" s="70"/>
      <c r="B132" s="71"/>
      <c r="C132" s="45"/>
    </row>
    <row r="133" spans="1:3">
      <c r="A133" s="70"/>
      <c r="B133" s="72"/>
    </row>
    <row r="134" spans="1:3">
      <c r="A134" s="70"/>
    </row>
    <row r="135" spans="1:3">
      <c r="A135" s="70"/>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view="pageBreakPreview" zoomScaleNormal="100" zoomScaleSheetLayoutView="100" zoomScalePageLayoutView="115" workbookViewId="0">
      <selection activeCell="F18" sqref="F18"/>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4.875" style="32" customWidth="1"/>
    <col min="10" max="10" width="58" style="32" customWidth="1"/>
    <col min="11" max="11" width="43.625" style="32" customWidth="1"/>
    <col min="12"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c r="A2" s="118">
        <v>0</v>
      </c>
      <c r="B2" s="46" t="s">
        <v>304</v>
      </c>
      <c r="C2" s="47"/>
      <c r="D2" s="48"/>
      <c r="E2" s="48"/>
      <c r="F2" s="49"/>
      <c r="G2" s="34"/>
      <c r="H2" s="34"/>
    </row>
    <row r="3" spans="1:11" s="53" customFormat="1" ht="15.6">
      <c r="A3" s="50"/>
      <c r="B3" s="51"/>
      <c r="C3" s="52"/>
      <c r="D3" s="48"/>
      <c r="E3" s="48"/>
      <c r="F3" s="49"/>
      <c r="G3" s="34"/>
      <c r="H3" s="34"/>
      <c r="J3" s="230"/>
    </row>
    <row r="4" spans="1:11" s="53" customFormat="1">
      <c r="A4" s="50"/>
      <c r="B4" s="87" t="s">
        <v>132</v>
      </c>
      <c r="C4" s="52"/>
      <c r="D4" s="48"/>
      <c r="E4" s="48"/>
      <c r="F4" s="49"/>
      <c r="H4" s="34"/>
    </row>
    <row r="5" spans="1:11" s="53" customFormat="1">
      <c r="A5" s="50"/>
      <c r="B5" s="86" t="s">
        <v>278</v>
      </c>
      <c r="C5" s="52"/>
      <c r="D5" s="48"/>
      <c r="E5" s="48"/>
      <c r="F5" s="49"/>
      <c r="G5" s="34"/>
      <c r="H5" s="34"/>
    </row>
    <row r="6" spans="1:11" s="53" customFormat="1">
      <c r="A6" s="50"/>
      <c r="B6" s="85"/>
      <c r="C6" s="52"/>
      <c r="D6" s="48"/>
      <c r="E6" s="48"/>
      <c r="F6" s="49"/>
      <c r="G6" s="34"/>
      <c r="H6" s="34"/>
    </row>
    <row r="7" spans="1:11" ht="15.6">
      <c r="A7" s="119">
        <f>MAX(A$2:A6)+0.01</f>
        <v>0.01</v>
      </c>
      <c r="B7" s="106" t="s">
        <v>314</v>
      </c>
      <c r="C7" s="8" t="s">
        <v>3</v>
      </c>
      <c r="D7" s="134">
        <v>1</v>
      </c>
      <c r="E7" s="157">
        <v>0</v>
      </c>
      <c r="F7" s="49">
        <v>0</v>
      </c>
      <c r="G7" s="135">
        <f>D7*F7</f>
        <v>0</v>
      </c>
      <c r="H7" s="133">
        <f>E7*F7</f>
        <v>0</v>
      </c>
      <c r="I7" s="96"/>
      <c r="J7" s="232"/>
      <c r="K7" s="20"/>
    </row>
    <row r="8" spans="1:11" ht="55.2">
      <c r="A8" s="119"/>
      <c r="B8" s="106" t="s">
        <v>315</v>
      </c>
      <c r="C8" s="8"/>
      <c r="D8" s="134"/>
      <c r="E8" s="157"/>
      <c r="F8" s="105"/>
      <c r="G8" s="135"/>
      <c r="H8" s="162"/>
      <c r="I8" s="96"/>
      <c r="J8" s="232"/>
    </row>
    <row r="9" spans="1:11">
      <c r="A9" s="119"/>
      <c r="B9" s="106" t="s">
        <v>316</v>
      </c>
      <c r="C9" s="106"/>
      <c r="D9" s="233"/>
      <c r="E9" s="234"/>
      <c r="F9" s="106"/>
      <c r="G9" s="233"/>
      <c r="H9" s="234"/>
      <c r="I9" s="88"/>
    </row>
    <row r="10" spans="1:11" ht="27.6">
      <c r="A10" s="119"/>
      <c r="B10" s="106" t="s">
        <v>160</v>
      </c>
      <c r="C10" s="106"/>
      <c r="D10" s="233"/>
      <c r="E10" s="234"/>
      <c r="F10" s="106"/>
      <c r="G10" s="233"/>
      <c r="H10" s="234"/>
      <c r="I10" s="88"/>
    </row>
    <row r="11" spans="1:11">
      <c r="A11" s="119"/>
      <c r="B11" s="106"/>
      <c r="C11" s="106"/>
      <c r="D11" s="233"/>
      <c r="E11" s="234"/>
      <c r="F11" s="106"/>
      <c r="G11" s="233"/>
      <c r="H11" s="234"/>
      <c r="I11" s="88"/>
    </row>
    <row r="12" spans="1:11">
      <c r="A12" s="119"/>
      <c r="B12" s="106"/>
      <c r="C12" s="106"/>
      <c r="D12" s="233"/>
      <c r="E12" s="234"/>
      <c r="F12" s="106"/>
      <c r="G12" s="233"/>
      <c r="H12" s="234"/>
      <c r="I12" s="88"/>
    </row>
    <row r="13" spans="1:11">
      <c r="A13" s="119"/>
      <c r="B13" s="106"/>
      <c r="C13" s="8"/>
      <c r="D13" s="134"/>
      <c r="E13" s="157"/>
      <c r="F13" s="105"/>
      <c r="G13" s="135"/>
      <c r="H13" s="162"/>
    </row>
    <row r="14" spans="1:11" ht="16.2">
      <c r="A14" s="119">
        <f>MAX(A$2:A7)+0.01</f>
        <v>0.02</v>
      </c>
      <c r="B14" s="107" t="s">
        <v>351</v>
      </c>
      <c r="C14" s="8" t="s">
        <v>11</v>
      </c>
      <c r="D14" s="134">
        <v>380</v>
      </c>
      <c r="E14" s="157">
        <v>0</v>
      </c>
      <c r="F14" s="49">
        <v>0</v>
      </c>
      <c r="G14" s="135">
        <f>D14*F14</f>
        <v>0</v>
      </c>
      <c r="H14" s="133">
        <f>E14*F14</f>
        <v>0</v>
      </c>
    </row>
    <row r="15" spans="1:11">
      <c r="A15" s="119"/>
      <c r="B15" s="106"/>
      <c r="C15" s="8"/>
      <c r="D15" s="134"/>
      <c r="E15" s="157"/>
      <c r="F15" s="105"/>
      <c r="G15" s="135"/>
      <c r="H15" s="162"/>
    </row>
    <row r="16" spans="1:11" ht="46.2">
      <c r="A16" s="119">
        <f>MAX(A$2:A15)+0.01</f>
        <v>0.03</v>
      </c>
      <c r="B16" s="107" t="s">
        <v>352</v>
      </c>
      <c r="C16" s="8" t="s">
        <v>3</v>
      </c>
      <c r="D16" s="134">
        <v>1</v>
      </c>
      <c r="E16" s="157">
        <v>0</v>
      </c>
      <c r="F16" s="49">
        <v>0</v>
      </c>
      <c r="G16" s="135">
        <f>D16*F16</f>
        <v>0</v>
      </c>
      <c r="H16" s="133">
        <f>E16*F16</f>
        <v>0</v>
      </c>
    </row>
    <row r="17" spans="1:9">
      <c r="A17" s="119"/>
      <c r="B17" s="107"/>
      <c r="C17" s="8"/>
      <c r="D17" s="134"/>
      <c r="E17" s="157"/>
      <c r="F17" s="105"/>
      <c r="G17" s="135"/>
      <c r="H17" s="162"/>
    </row>
    <row r="18" spans="1:9" ht="27.6">
      <c r="A18" s="119">
        <f>MAX(A$2:A17)+0.01</f>
        <v>0.04</v>
      </c>
      <c r="B18" s="107" t="s">
        <v>96</v>
      </c>
      <c r="C18" s="8" t="s">
        <v>6</v>
      </c>
      <c r="D18" s="134">
        <v>6</v>
      </c>
      <c r="E18" s="157">
        <v>0</v>
      </c>
      <c r="F18" s="49">
        <v>0</v>
      </c>
      <c r="G18" s="135">
        <f>D18*F18</f>
        <v>0</v>
      </c>
      <c r="H18" s="133">
        <f>E18*F18</f>
        <v>0</v>
      </c>
    </row>
    <row r="19" spans="1:9">
      <c r="A19" s="55"/>
      <c r="B19" s="80"/>
      <c r="C19" s="45"/>
      <c r="G19" s="49"/>
      <c r="H19" s="49"/>
      <c r="I19" s="81"/>
    </row>
    <row r="20" spans="1:9">
      <c r="A20" s="82"/>
      <c r="B20" s="83"/>
      <c r="C20" s="59"/>
      <c r="D20" s="60"/>
      <c r="E20" s="60"/>
      <c r="F20" s="84" t="s">
        <v>5</v>
      </c>
      <c r="G20" s="165">
        <f>SUM(G7:G18)</f>
        <v>0</v>
      </c>
      <c r="H20" s="166">
        <f>SUM(H7:H18)</f>
        <v>0</v>
      </c>
    </row>
    <row r="21" spans="1:9">
      <c r="A21" s="55"/>
      <c r="B21" s="32"/>
      <c r="C21" s="45"/>
    </row>
    <row r="22" spans="1:9">
      <c r="A22" s="55"/>
      <c r="B22" s="32"/>
      <c r="C22" s="45"/>
    </row>
    <row r="23" spans="1:9">
      <c r="A23" s="55"/>
      <c r="B23" s="32"/>
      <c r="C23" s="45"/>
    </row>
    <row r="24" spans="1:9">
      <c r="A24" s="55"/>
      <c r="B24" s="56"/>
      <c r="C24" s="45"/>
    </row>
    <row r="25" spans="1:9">
      <c r="A25" s="55"/>
      <c r="B25" s="68"/>
      <c r="C25" s="45"/>
    </row>
    <row r="26" spans="1:9">
      <c r="A26" s="55"/>
      <c r="B26" s="68"/>
      <c r="C26" s="45"/>
    </row>
    <row r="27" spans="1:9">
      <c r="A27" s="55"/>
      <c r="B27" s="68"/>
      <c r="C27" s="45"/>
    </row>
    <row r="28" spans="1:9">
      <c r="A28" s="55"/>
      <c r="B28" s="68"/>
      <c r="C28" s="45"/>
    </row>
    <row r="29" spans="1:9">
      <c r="A29" s="55"/>
      <c r="B29" s="68"/>
      <c r="C29" s="45"/>
    </row>
    <row r="30" spans="1:9">
      <c r="A30" s="55"/>
      <c r="B30" s="68"/>
      <c r="C30" s="45"/>
    </row>
    <row r="31" spans="1:9">
      <c r="A31" s="55"/>
      <c r="B31" s="32"/>
      <c r="C31" s="45"/>
    </row>
    <row r="32" spans="1:9">
      <c r="A32" s="55"/>
      <c r="B32" s="32"/>
      <c r="C32" s="45"/>
    </row>
    <row r="33" spans="1:10">
      <c r="A33" s="55"/>
      <c r="B33" s="32"/>
      <c r="C33" s="45"/>
    </row>
    <row r="34" spans="1:10" s="48" customFormat="1">
      <c r="A34" s="55"/>
      <c r="B34" s="32"/>
      <c r="C34" s="45"/>
      <c r="F34" s="49"/>
      <c r="G34" s="34"/>
      <c r="H34" s="34"/>
      <c r="I34" s="32"/>
      <c r="J34" s="32"/>
    </row>
    <row r="35" spans="1:10" s="48" customFormat="1">
      <c r="A35" s="55"/>
      <c r="B35" s="32"/>
      <c r="C35" s="45"/>
      <c r="F35" s="49"/>
      <c r="G35" s="34"/>
      <c r="H35" s="34"/>
      <c r="I35" s="32"/>
      <c r="J35" s="32"/>
    </row>
    <row r="36" spans="1:10" s="48" customFormat="1">
      <c r="A36" s="55"/>
      <c r="B36" s="32"/>
      <c r="C36" s="45"/>
      <c r="F36" s="49"/>
      <c r="G36" s="34"/>
      <c r="H36" s="34"/>
      <c r="I36" s="32"/>
      <c r="J36" s="32"/>
    </row>
    <row r="37" spans="1:10" s="48" customFormat="1">
      <c r="A37" s="55"/>
      <c r="B37" s="32"/>
      <c r="C37" s="45"/>
      <c r="F37" s="49"/>
      <c r="G37" s="34"/>
      <c r="H37" s="34"/>
      <c r="I37" s="32"/>
      <c r="J37" s="32"/>
    </row>
    <row r="38" spans="1:10" s="48" customFormat="1">
      <c r="A38" s="55"/>
      <c r="B38" s="32"/>
      <c r="C38" s="45"/>
      <c r="F38" s="49"/>
      <c r="G38" s="34"/>
      <c r="H38" s="34"/>
      <c r="I38" s="32"/>
      <c r="J38" s="32"/>
    </row>
    <row r="39" spans="1:10" s="48" customFormat="1">
      <c r="A39" s="55"/>
      <c r="B39" s="32"/>
      <c r="C39" s="45"/>
      <c r="F39" s="49"/>
      <c r="G39" s="34"/>
      <c r="H39" s="34"/>
      <c r="I39" s="32"/>
      <c r="J39" s="32"/>
    </row>
    <row r="40" spans="1:10" s="48" customFormat="1">
      <c r="A40" s="55"/>
      <c r="B40" s="32"/>
      <c r="C40" s="45"/>
      <c r="F40" s="49"/>
      <c r="G40" s="34"/>
      <c r="H40" s="34"/>
      <c r="I40" s="32"/>
      <c r="J40" s="32"/>
    </row>
    <row r="41" spans="1:10" s="48" customFormat="1">
      <c r="A41" s="55"/>
      <c r="B41" s="32"/>
      <c r="C41" s="45"/>
      <c r="F41" s="49"/>
      <c r="G41" s="34"/>
      <c r="H41" s="34"/>
      <c r="I41" s="32"/>
      <c r="J41" s="32"/>
    </row>
    <row r="42" spans="1:10" s="48" customFormat="1">
      <c r="A42" s="55"/>
      <c r="B42" s="32"/>
      <c r="C42" s="45"/>
      <c r="F42" s="49"/>
      <c r="G42" s="34"/>
      <c r="H42" s="34"/>
      <c r="I42" s="32"/>
      <c r="J42" s="32"/>
    </row>
    <row r="43" spans="1:10" s="48" customFormat="1">
      <c r="A43" s="55"/>
      <c r="B43" s="32"/>
      <c r="C43" s="45"/>
      <c r="F43" s="49"/>
      <c r="G43" s="34"/>
      <c r="H43" s="34"/>
      <c r="I43" s="32"/>
      <c r="J43" s="32"/>
    </row>
    <row r="44" spans="1:10" s="48" customFormat="1">
      <c r="A44" s="55"/>
      <c r="B44" s="32"/>
      <c r="C44" s="45"/>
      <c r="F44" s="49"/>
      <c r="G44" s="34"/>
      <c r="H44" s="34"/>
      <c r="I44" s="32"/>
      <c r="J44" s="32"/>
    </row>
    <row r="45" spans="1:10" s="48" customFormat="1">
      <c r="A45" s="55"/>
      <c r="B45" s="32"/>
      <c r="C45" s="45"/>
      <c r="F45" s="49"/>
      <c r="G45" s="34"/>
      <c r="H45" s="34"/>
      <c r="I45" s="32"/>
      <c r="J45" s="32"/>
    </row>
    <row r="46" spans="1:10" s="48" customFormat="1">
      <c r="A46" s="55"/>
      <c r="B46" s="32"/>
      <c r="C46" s="45"/>
      <c r="F46" s="49"/>
      <c r="G46" s="34"/>
      <c r="H46" s="34"/>
      <c r="I46" s="32"/>
      <c r="J46" s="32"/>
    </row>
    <row r="47" spans="1:10" s="48" customFormat="1">
      <c r="A47" s="55"/>
      <c r="B47" s="32"/>
      <c r="C47" s="45"/>
      <c r="F47" s="49"/>
      <c r="G47" s="34"/>
      <c r="H47" s="34"/>
      <c r="I47" s="32"/>
      <c r="J47" s="32"/>
    </row>
    <row r="48" spans="1:10" s="48" customFormat="1">
      <c r="A48" s="55"/>
      <c r="B48" s="32"/>
      <c r="C48" s="45"/>
      <c r="F48" s="49"/>
      <c r="G48" s="34"/>
      <c r="H48" s="34"/>
      <c r="I48" s="32"/>
      <c r="J48" s="32"/>
    </row>
    <row r="49" spans="1:10" s="48" customFormat="1">
      <c r="A49" s="55"/>
      <c r="B49" s="32"/>
      <c r="C49" s="45"/>
      <c r="F49" s="49"/>
      <c r="G49" s="34"/>
      <c r="H49" s="34"/>
      <c r="I49" s="32"/>
      <c r="J49" s="32"/>
    </row>
    <row r="50" spans="1:10" s="48" customFormat="1">
      <c r="A50" s="55"/>
      <c r="B50" s="32"/>
      <c r="C50" s="45"/>
      <c r="F50" s="49"/>
      <c r="G50" s="34"/>
      <c r="H50" s="34"/>
      <c r="I50" s="32"/>
      <c r="J50" s="32"/>
    </row>
    <row r="51" spans="1:10" s="48" customFormat="1">
      <c r="A51" s="55"/>
      <c r="B51" s="32"/>
      <c r="C51" s="45"/>
      <c r="F51" s="49"/>
      <c r="G51" s="34"/>
      <c r="H51" s="34"/>
      <c r="I51" s="32"/>
      <c r="J51" s="32"/>
    </row>
    <row r="52" spans="1:10" s="48" customFormat="1">
      <c r="A52" s="55"/>
      <c r="B52" s="32"/>
      <c r="C52" s="45"/>
      <c r="F52" s="49"/>
      <c r="G52" s="34"/>
      <c r="H52" s="34"/>
      <c r="I52" s="32"/>
      <c r="J52" s="32"/>
    </row>
    <row r="53" spans="1:10" s="48" customFormat="1">
      <c r="A53" s="55"/>
      <c r="B53" s="32"/>
      <c r="C53" s="45"/>
      <c r="F53" s="49"/>
      <c r="G53" s="34"/>
      <c r="H53" s="34"/>
      <c r="I53" s="32"/>
      <c r="J53" s="32"/>
    </row>
    <row r="54" spans="1:10" s="48" customFormat="1">
      <c r="A54" s="55"/>
      <c r="B54" s="32"/>
      <c r="C54" s="45"/>
      <c r="F54" s="49"/>
      <c r="G54" s="34"/>
      <c r="H54" s="34"/>
      <c r="I54" s="32"/>
      <c r="J54" s="32"/>
    </row>
    <row r="55" spans="1:10" s="48" customFormat="1">
      <c r="A55" s="55"/>
      <c r="B55" s="32"/>
      <c r="C55" s="45"/>
      <c r="F55" s="49"/>
      <c r="G55" s="34"/>
      <c r="H55" s="34"/>
      <c r="I55" s="32"/>
      <c r="J55" s="32"/>
    </row>
    <row r="56" spans="1:10" s="48" customFormat="1">
      <c r="A56" s="55"/>
      <c r="B56" s="32"/>
      <c r="C56" s="45"/>
      <c r="F56" s="49"/>
      <c r="G56" s="34"/>
      <c r="H56" s="34"/>
      <c r="I56" s="32"/>
      <c r="J56" s="32"/>
    </row>
    <row r="57" spans="1:10" s="48" customFormat="1">
      <c r="A57" s="55"/>
      <c r="B57" s="32"/>
      <c r="C57" s="45"/>
      <c r="F57" s="49"/>
      <c r="G57" s="34"/>
      <c r="H57" s="34"/>
      <c r="I57" s="32"/>
      <c r="J57" s="32"/>
    </row>
    <row r="58" spans="1:10" s="48" customFormat="1">
      <c r="A58" s="55"/>
      <c r="B58" s="32"/>
      <c r="C58" s="45"/>
      <c r="F58" s="49"/>
      <c r="G58" s="34"/>
      <c r="H58" s="34"/>
      <c r="I58" s="32"/>
      <c r="J58" s="32"/>
    </row>
    <row r="59" spans="1:10" s="48" customFormat="1">
      <c r="A59" s="55"/>
      <c r="B59" s="32"/>
      <c r="C59" s="45"/>
      <c r="F59" s="49"/>
      <c r="G59" s="34"/>
      <c r="H59" s="34"/>
      <c r="I59" s="32"/>
      <c r="J59" s="32"/>
    </row>
    <row r="60" spans="1:10" s="48" customFormat="1">
      <c r="A60" s="55"/>
      <c r="B60" s="32"/>
      <c r="C60" s="45"/>
      <c r="F60" s="49"/>
      <c r="G60" s="34"/>
      <c r="H60" s="34"/>
      <c r="I60" s="32"/>
      <c r="J60" s="32"/>
    </row>
    <row r="61" spans="1:10" s="48" customFormat="1">
      <c r="A61" s="55"/>
      <c r="B61" s="32"/>
      <c r="C61" s="45"/>
      <c r="F61" s="49"/>
      <c r="G61" s="34"/>
      <c r="H61" s="34"/>
      <c r="I61" s="32"/>
      <c r="J61" s="32"/>
    </row>
    <row r="62" spans="1:10" s="48" customFormat="1">
      <c r="A62" s="55"/>
      <c r="B62" s="32"/>
      <c r="C62" s="45"/>
      <c r="F62" s="49"/>
      <c r="G62" s="34"/>
      <c r="H62" s="34"/>
      <c r="I62" s="32"/>
      <c r="J62" s="32"/>
    </row>
    <row r="63" spans="1:10" s="48" customFormat="1">
      <c r="A63" s="69"/>
      <c r="B63" s="32"/>
      <c r="C63" s="45"/>
      <c r="F63" s="49"/>
      <c r="G63" s="34"/>
      <c r="H63" s="34"/>
      <c r="I63" s="32"/>
      <c r="J63" s="32"/>
    </row>
    <row r="64" spans="1:10" s="48" customFormat="1">
      <c r="A64" s="69"/>
      <c r="B64" s="32"/>
      <c r="C64" s="45"/>
      <c r="F64" s="49"/>
      <c r="G64" s="34"/>
      <c r="H64" s="34"/>
      <c r="I64" s="32"/>
      <c r="J64" s="32"/>
    </row>
    <row r="65" spans="1:10" s="48" customFormat="1">
      <c r="A65" s="69"/>
      <c r="B65" s="32"/>
      <c r="C65" s="45"/>
      <c r="F65" s="49"/>
      <c r="G65" s="34"/>
      <c r="H65" s="34"/>
      <c r="I65" s="32"/>
      <c r="J65" s="32"/>
    </row>
    <row r="66" spans="1:10" s="48" customFormat="1">
      <c r="A66" s="69"/>
      <c r="B66" s="32"/>
      <c r="C66" s="45"/>
      <c r="F66" s="49"/>
      <c r="G66" s="34"/>
      <c r="H66" s="34"/>
      <c r="I66" s="32"/>
      <c r="J66" s="32"/>
    </row>
    <row r="67" spans="1:10" s="48" customFormat="1">
      <c r="A67" s="70"/>
      <c r="B67" s="32"/>
      <c r="C67" s="45"/>
      <c r="F67" s="49"/>
      <c r="G67" s="34"/>
      <c r="H67" s="34"/>
      <c r="I67" s="32"/>
      <c r="J67" s="32"/>
    </row>
    <row r="68" spans="1:10" s="48" customFormat="1">
      <c r="A68" s="70"/>
      <c r="B68" s="32"/>
      <c r="C68" s="45"/>
      <c r="F68" s="49"/>
      <c r="G68" s="34"/>
      <c r="H68" s="34"/>
      <c r="I68" s="32"/>
      <c r="J68" s="32"/>
    </row>
    <row r="69" spans="1:10" s="48" customFormat="1">
      <c r="A69" s="70"/>
      <c r="B69" s="32"/>
      <c r="C69" s="45"/>
      <c r="F69" s="49"/>
      <c r="G69" s="34"/>
      <c r="H69" s="34"/>
      <c r="I69" s="32"/>
      <c r="J69" s="32"/>
    </row>
    <row r="70" spans="1:10" s="48" customFormat="1">
      <c r="A70" s="70"/>
      <c r="B70" s="32"/>
      <c r="C70" s="45"/>
      <c r="F70" s="49"/>
      <c r="G70" s="34"/>
      <c r="H70" s="34"/>
      <c r="I70" s="32"/>
      <c r="J70" s="32"/>
    </row>
    <row r="71" spans="1:10" s="48" customFormat="1">
      <c r="A71" s="70"/>
      <c r="B71" s="32"/>
      <c r="C71" s="45"/>
      <c r="F71" s="49"/>
      <c r="G71" s="34"/>
      <c r="H71" s="34"/>
      <c r="I71" s="32"/>
      <c r="J71" s="32"/>
    </row>
    <row r="72" spans="1:10" s="48" customFormat="1">
      <c r="A72" s="70"/>
      <c r="B72" s="32"/>
      <c r="C72" s="45"/>
      <c r="F72" s="49"/>
      <c r="G72" s="34"/>
      <c r="H72" s="34"/>
      <c r="I72" s="32"/>
      <c r="J72" s="32"/>
    </row>
    <row r="73" spans="1:10" s="48" customFormat="1">
      <c r="A73" s="70"/>
      <c r="B73" s="32"/>
      <c r="C73" s="45"/>
      <c r="F73" s="49"/>
      <c r="G73" s="34"/>
      <c r="H73" s="34"/>
      <c r="I73" s="32"/>
      <c r="J73" s="32"/>
    </row>
    <row r="74" spans="1:10" s="48" customFormat="1">
      <c r="A74" s="70"/>
      <c r="B74" s="71"/>
      <c r="C74" s="45"/>
      <c r="F74" s="49"/>
      <c r="G74" s="34"/>
      <c r="H74" s="34"/>
      <c r="I74" s="32"/>
      <c r="J74" s="32"/>
    </row>
    <row r="75" spans="1:10" s="48" customFormat="1">
      <c r="A75" s="70"/>
      <c r="B75" s="71"/>
      <c r="C75" s="45"/>
      <c r="F75" s="49"/>
      <c r="G75" s="34"/>
      <c r="H75" s="34"/>
      <c r="I75" s="32"/>
      <c r="J75" s="32"/>
    </row>
    <row r="76" spans="1:10" s="48" customFormat="1">
      <c r="A76" s="70"/>
      <c r="B76" s="71"/>
      <c r="C76" s="45"/>
      <c r="F76" s="49"/>
      <c r="G76" s="34"/>
      <c r="H76" s="34"/>
      <c r="I76" s="32"/>
      <c r="J76" s="32"/>
    </row>
    <row r="77" spans="1:10" s="48" customFormat="1">
      <c r="A77" s="70"/>
      <c r="B77" s="71"/>
      <c r="C77" s="45"/>
      <c r="F77" s="49"/>
      <c r="G77" s="34"/>
      <c r="H77" s="34"/>
      <c r="I77" s="32"/>
      <c r="J77" s="32"/>
    </row>
    <row r="78" spans="1:10" s="48" customFormat="1">
      <c r="A78" s="70"/>
      <c r="B78" s="71"/>
      <c r="C78" s="45"/>
      <c r="F78" s="49"/>
      <c r="G78" s="34"/>
      <c r="H78" s="34"/>
      <c r="I78" s="32"/>
      <c r="J78" s="32"/>
    </row>
    <row r="79" spans="1:10" s="48" customFormat="1">
      <c r="A79" s="70"/>
      <c r="B79" s="71"/>
      <c r="C79" s="45"/>
      <c r="F79" s="49"/>
      <c r="G79" s="34"/>
      <c r="H79" s="34"/>
      <c r="I79" s="32"/>
      <c r="J79" s="32"/>
    </row>
    <row r="80" spans="1:10" s="48" customFormat="1">
      <c r="A80" s="70"/>
      <c r="B80" s="71"/>
      <c r="C80" s="45"/>
      <c r="F80" s="49"/>
      <c r="G80" s="34"/>
      <c r="H80" s="34"/>
      <c r="I80" s="32"/>
      <c r="J80" s="32"/>
    </row>
    <row r="81" spans="1:10" s="48" customFormat="1">
      <c r="A81" s="70"/>
      <c r="B81" s="72"/>
      <c r="C81" s="41"/>
      <c r="F81" s="49"/>
      <c r="G81" s="34"/>
      <c r="H81" s="34"/>
      <c r="I81" s="32"/>
      <c r="J81" s="32"/>
    </row>
    <row r="82" spans="1:10" s="42" customFormat="1">
      <c r="A82" s="70"/>
      <c r="C82" s="41"/>
      <c r="D82" s="48"/>
      <c r="E82" s="48"/>
      <c r="F82" s="49"/>
      <c r="G82" s="34"/>
      <c r="H82" s="34"/>
      <c r="I82" s="32"/>
      <c r="J82" s="32"/>
    </row>
    <row r="83" spans="1:10" s="42" customFormat="1">
      <c r="A83" s="70"/>
      <c r="C83" s="41"/>
      <c r="D83" s="48"/>
      <c r="E83" s="48"/>
      <c r="F83" s="49"/>
      <c r="G83" s="34"/>
      <c r="H83" s="34"/>
      <c r="I83" s="32"/>
      <c r="J83" s="3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7"/>
  <sheetViews>
    <sheetView view="pageBreakPreview" topLeftCell="A76" zoomScaleNormal="100" zoomScaleSheetLayoutView="100" zoomScalePageLayoutView="115" workbookViewId="0">
      <selection activeCell="F28" sqref="F28"/>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90" customWidth="1"/>
    <col min="9" max="9" width="7.625" style="32" customWidth="1"/>
    <col min="10" max="10" width="54.875" style="32" customWidth="1"/>
    <col min="11" max="11" width="40.625" style="32" customWidth="1"/>
    <col min="12" max="12" width="39.375" style="32" customWidth="1"/>
    <col min="13"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ht="15.6">
      <c r="A2" s="116">
        <v>1</v>
      </c>
      <c r="B2" s="46" t="s">
        <v>281</v>
      </c>
      <c r="C2" s="47"/>
      <c r="D2" s="48"/>
      <c r="E2" s="48"/>
      <c r="F2" s="49"/>
      <c r="G2" s="90"/>
      <c r="H2" s="90"/>
      <c r="J2" s="163"/>
      <c r="K2" s="163"/>
    </row>
    <row r="3" spans="1:11" s="53" customFormat="1">
      <c r="A3" s="50"/>
      <c r="B3" s="51"/>
      <c r="C3" s="52"/>
      <c r="D3" s="48"/>
      <c r="E3" s="48"/>
      <c r="F3" s="49"/>
      <c r="G3" s="90"/>
      <c r="H3" s="90"/>
    </row>
    <row r="4" spans="1:11" s="53" customFormat="1">
      <c r="A4" s="50"/>
      <c r="B4" s="87" t="s">
        <v>132</v>
      </c>
      <c r="C4" s="52"/>
      <c r="D4" s="48"/>
      <c r="E4" s="48"/>
      <c r="F4" s="49"/>
      <c r="G4" s="90"/>
      <c r="H4" s="90"/>
    </row>
    <row r="5" spans="1:11" s="53" customFormat="1" ht="55.2">
      <c r="A5" s="50"/>
      <c r="B5" s="86" t="s">
        <v>353</v>
      </c>
      <c r="C5" s="52"/>
      <c r="D5" s="48"/>
      <c r="E5" s="48"/>
      <c r="F5" s="49"/>
      <c r="G5" s="90"/>
      <c r="H5" s="90"/>
      <c r="J5" s="230"/>
    </row>
    <row r="6" spans="1:11" s="53" customFormat="1">
      <c r="A6" s="50"/>
      <c r="B6" s="85"/>
      <c r="C6" s="52"/>
      <c r="D6" s="48"/>
      <c r="E6" s="48"/>
      <c r="F6" s="49"/>
      <c r="G6" s="90"/>
      <c r="H6" s="90"/>
    </row>
    <row r="7" spans="1:11" s="53" customFormat="1">
      <c r="A7" s="50"/>
      <c r="B7" s="54" t="s">
        <v>84</v>
      </c>
      <c r="C7" s="52"/>
      <c r="D7" s="48"/>
      <c r="E7" s="48"/>
      <c r="F7" s="49"/>
      <c r="G7" s="90"/>
      <c r="H7" s="90"/>
    </row>
    <row r="8" spans="1:11">
      <c r="A8" s="117">
        <f>MAX(A$2:A2)+0.01</f>
        <v>1.01</v>
      </c>
      <c r="B8" s="27" t="s">
        <v>83</v>
      </c>
      <c r="C8" s="45" t="s">
        <v>11</v>
      </c>
      <c r="D8" s="125">
        <v>0</v>
      </c>
      <c r="E8" s="126">
        <v>5</v>
      </c>
      <c r="F8" s="49">
        <v>0</v>
      </c>
      <c r="G8" s="148">
        <f>D8*F8</f>
        <v>0</v>
      </c>
      <c r="H8" s="133">
        <f>E8*F8</f>
        <v>0</v>
      </c>
    </row>
    <row r="9" spans="1:11">
      <c r="A9" s="117"/>
      <c r="B9" s="27"/>
      <c r="C9" s="45"/>
      <c r="D9" s="125"/>
      <c r="E9" s="126"/>
      <c r="G9" s="148"/>
      <c r="H9" s="133"/>
    </row>
    <row r="10" spans="1:11">
      <c r="A10" s="117">
        <f>MAX(A$2:A9)+0.01</f>
        <v>1.02</v>
      </c>
      <c r="B10" s="27" t="s">
        <v>144</v>
      </c>
      <c r="C10" s="45" t="s">
        <v>6</v>
      </c>
      <c r="D10" s="125">
        <v>0</v>
      </c>
      <c r="E10" s="126">
        <v>1</v>
      </c>
      <c r="F10" s="49">
        <v>0</v>
      </c>
      <c r="G10" s="148">
        <f>D10*F10</f>
        <v>0</v>
      </c>
      <c r="H10" s="133">
        <f>E10*F10</f>
        <v>0</v>
      </c>
    </row>
    <row r="11" spans="1:11">
      <c r="A11" s="117"/>
      <c r="B11" s="27"/>
      <c r="C11" s="45"/>
      <c r="D11" s="125"/>
      <c r="E11" s="126"/>
      <c r="G11" s="148"/>
      <c r="H11" s="133"/>
    </row>
    <row r="12" spans="1:11">
      <c r="A12" s="117"/>
      <c r="B12" s="37" t="s">
        <v>86</v>
      </c>
      <c r="C12" s="45"/>
      <c r="D12" s="125"/>
      <c r="E12" s="126"/>
      <c r="G12" s="148"/>
      <c r="H12" s="133"/>
    </row>
    <row r="13" spans="1:11" ht="27.6">
      <c r="A13" s="117">
        <f>MAX(A$2:A12)+0.01</f>
        <v>1.03</v>
      </c>
      <c r="B13" s="27" t="s">
        <v>122</v>
      </c>
      <c r="C13" s="45" t="s">
        <v>214</v>
      </c>
      <c r="D13" s="125">
        <v>0</v>
      </c>
      <c r="E13" s="126">
        <v>1</v>
      </c>
      <c r="F13" s="49">
        <v>0</v>
      </c>
      <c r="G13" s="148">
        <f>D13*F13</f>
        <v>0</v>
      </c>
      <c r="H13" s="133">
        <f>E13*F13</f>
        <v>0</v>
      </c>
    </row>
    <row r="14" spans="1:11">
      <c r="A14" s="117"/>
      <c r="C14" s="45"/>
      <c r="D14" s="125"/>
      <c r="E14" s="126"/>
      <c r="G14" s="148"/>
      <c r="H14" s="133"/>
    </row>
    <row r="15" spans="1:11" ht="27.6">
      <c r="A15" s="117">
        <f>MAX(A$2:A14)+0.01</f>
        <v>1.04</v>
      </c>
      <c r="B15" s="27" t="s">
        <v>146</v>
      </c>
      <c r="C15" s="45" t="s">
        <v>215</v>
      </c>
      <c r="D15" s="125">
        <v>0</v>
      </c>
      <c r="E15" s="126">
        <v>1.4</v>
      </c>
      <c r="F15" s="49">
        <v>0</v>
      </c>
      <c r="G15" s="148">
        <f>D15*F15</f>
        <v>0</v>
      </c>
      <c r="H15" s="133">
        <f>E15*F15</f>
        <v>0</v>
      </c>
    </row>
    <row r="16" spans="1:11">
      <c r="A16" s="117"/>
      <c r="B16" s="27"/>
      <c r="C16" s="45"/>
      <c r="D16" s="125"/>
      <c r="E16" s="126"/>
      <c r="G16" s="148"/>
      <c r="H16" s="133"/>
    </row>
    <row r="17" spans="1:10" ht="27.6">
      <c r="A17" s="117">
        <f>MAX(A$2:A16)+0.01</f>
        <v>1.05</v>
      </c>
      <c r="B17" s="27" t="s">
        <v>87</v>
      </c>
      <c r="C17" s="45" t="s">
        <v>214</v>
      </c>
      <c r="D17" s="125">
        <v>0</v>
      </c>
      <c r="E17" s="126">
        <v>1</v>
      </c>
      <c r="F17" s="49">
        <v>0</v>
      </c>
      <c r="G17" s="148">
        <f>D17*F17</f>
        <v>0</v>
      </c>
      <c r="H17" s="133">
        <f>E17*F17</f>
        <v>0</v>
      </c>
    </row>
    <row r="18" spans="1:10">
      <c r="A18" s="117"/>
      <c r="B18" s="27"/>
      <c r="C18" s="45"/>
      <c r="D18" s="125"/>
      <c r="E18" s="126"/>
      <c r="G18" s="148"/>
      <c r="H18" s="133"/>
    </row>
    <row r="19" spans="1:10" ht="55.2">
      <c r="A19" s="117">
        <f>MAX(A$2:A18)+0.01</f>
        <v>1.06</v>
      </c>
      <c r="B19" s="27" t="s">
        <v>123</v>
      </c>
      <c r="C19" s="45" t="s">
        <v>215</v>
      </c>
      <c r="D19" s="125">
        <v>0</v>
      </c>
      <c r="E19" s="126">
        <v>0.5</v>
      </c>
      <c r="F19" s="49">
        <v>0</v>
      </c>
      <c r="G19" s="148">
        <f>D19*F19</f>
        <v>0</v>
      </c>
      <c r="H19" s="133">
        <f>E19*F19</f>
        <v>0</v>
      </c>
    </row>
    <row r="20" spans="1:10">
      <c r="A20" s="117"/>
      <c r="B20" s="27"/>
      <c r="C20" s="45"/>
      <c r="D20" s="125"/>
      <c r="E20" s="126"/>
      <c r="G20" s="148"/>
      <c r="H20" s="133"/>
    </row>
    <row r="21" spans="1:10" ht="41.4">
      <c r="A21" s="117">
        <f>MAX(A$2:A20)+0.01</f>
        <v>1.07</v>
      </c>
      <c r="B21" s="27" t="s">
        <v>124</v>
      </c>
      <c r="C21" s="45" t="s">
        <v>215</v>
      </c>
      <c r="D21" s="125">
        <v>0</v>
      </c>
      <c r="E21" s="126">
        <v>1</v>
      </c>
      <c r="F21" s="49">
        <v>0</v>
      </c>
      <c r="G21" s="148">
        <f>D21*F21</f>
        <v>0</v>
      </c>
      <c r="H21" s="133">
        <f>E21*F21</f>
        <v>0</v>
      </c>
    </row>
    <row r="22" spans="1:10">
      <c r="A22" s="117"/>
      <c r="B22" s="27"/>
      <c r="C22" s="45"/>
      <c r="D22" s="125"/>
      <c r="E22" s="126"/>
      <c r="G22" s="148"/>
      <c r="H22" s="133"/>
    </row>
    <row r="23" spans="1:10" ht="55.2">
      <c r="A23" s="117">
        <f>MAX(A$2:A22)+0.01</f>
        <v>1.08</v>
      </c>
      <c r="B23" s="27" t="s">
        <v>338</v>
      </c>
      <c r="C23" s="45" t="s">
        <v>214</v>
      </c>
      <c r="D23" s="125">
        <v>0</v>
      </c>
      <c r="E23" s="126">
        <v>1</v>
      </c>
      <c r="F23" s="49">
        <v>0</v>
      </c>
      <c r="G23" s="148">
        <f>D23*F23</f>
        <v>0</v>
      </c>
      <c r="H23" s="133">
        <f>E23*F23</f>
        <v>0</v>
      </c>
      <c r="J23" s="232"/>
    </row>
    <row r="24" spans="1:10">
      <c r="A24" s="117"/>
      <c r="B24" s="27"/>
      <c r="C24" s="45"/>
      <c r="D24" s="125"/>
      <c r="E24" s="126"/>
      <c r="G24" s="148"/>
      <c r="H24" s="133"/>
    </row>
    <row r="25" spans="1:10" ht="27.6">
      <c r="A25" s="117">
        <f>MAX(A$2:A24)+0.01</f>
        <v>1.0900000000000001</v>
      </c>
      <c r="B25" s="26" t="s">
        <v>131</v>
      </c>
      <c r="C25" s="45" t="s">
        <v>215</v>
      </c>
      <c r="D25" s="125">
        <v>0</v>
      </c>
      <c r="E25" s="126">
        <v>0.5</v>
      </c>
      <c r="F25" s="49">
        <v>0</v>
      </c>
      <c r="G25" s="148">
        <f>D25*F25</f>
        <v>0</v>
      </c>
      <c r="H25" s="133">
        <f>E25*F25</f>
        <v>0</v>
      </c>
    </row>
    <row r="26" spans="1:10">
      <c r="A26" s="117"/>
      <c r="B26" s="27"/>
      <c r="C26" s="45"/>
      <c r="D26" s="125"/>
      <c r="E26" s="126"/>
      <c r="G26" s="148"/>
      <c r="H26" s="133"/>
    </row>
    <row r="27" spans="1:10">
      <c r="A27" s="117"/>
      <c r="B27" s="37" t="s">
        <v>88</v>
      </c>
      <c r="C27" s="45"/>
      <c r="D27" s="125"/>
      <c r="E27" s="126"/>
      <c r="G27" s="148"/>
      <c r="H27" s="133"/>
    </row>
    <row r="28" spans="1:10" ht="41.4">
      <c r="A28" s="117">
        <f>MAX(A$2:A27)+0.01</f>
        <v>1.1000000000000001</v>
      </c>
      <c r="B28" s="27" t="s">
        <v>329</v>
      </c>
      <c r="C28" s="32"/>
      <c r="D28" s="144"/>
      <c r="E28" s="153"/>
      <c r="F28" s="32"/>
      <c r="G28" s="144"/>
      <c r="H28" s="153"/>
    </row>
    <row r="29" spans="1:10">
      <c r="A29" s="117"/>
      <c r="B29" s="27" t="s">
        <v>151</v>
      </c>
      <c r="C29" s="45" t="s">
        <v>11</v>
      </c>
      <c r="D29" s="125">
        <v>0</v>
      </c>
      <c r="E29" s="126">
        <v>5</v>
      </c>
      <c r="F29" s="49">
        <v>0</v>
      </c>
      <c r="G29" s="148">
        <f>D29*F29</f>
        <v>0</v>
      </c>
      <c r="H29" s="133">
        <f>E29*F29</f>
        <v>0</v>
      </c>
    </row>
    <row r="30" spans="1:10">
      <c r="A30" s="117"/>
      <c r="B30" s="27"/>
      <c r="C30" s="45"/>
      <c r="D30" s="125"/>
      <c r="E30" s="126"/>
      <c r="G30" s="148"/>
      <c r="H30" s="133"/>
    </row>
    <row r="31" spans="1:10" ht="55.2">
      <c r="A31" s="117">
        <f>MAX(A$2:A30)+0.01</f>
        <v>1.1100000000000001</v>
      </c>
      <c r="B31" s="27" t="s">
        <v>270</v>
      </c>
      <c r="C31" s="45" t="s">
        <v>6</v>
      </c>
      <c r="D31" s="125">
        <v>0</v>
      </c>
      <c r="E31" s="126">
        <v>1</v>
      </c>
      <c r="F31" s="49">
        <v>0</v>
      </c>
      <c r="G31" s="148">
        <f>D31*F31</f>
        <v>0</v>
      </c>
      <c r="H31" s="133">
        <f>E31*F31</f>
        <v>0</v>
      </c>
    </row>
    <row r="32" spans="1:10">
      <c r="A32" s="117"/>
      <c r="B32" s="27"/>
      <c r="C32" s="45"/>
      <c r="D32" s="125"/>
      <c r="E32" s="126"/>
      <c r="G32" s="148"/>
      <c r="H32" s="133"/>
    </row>
    <row r="33" spans="1:11" ht="55.2">
      <c r="A33" s="117">
        <f>MAX(A$2:A32)+0.01</f>
        <v>1.1200000000000001</v>
      </c>
      <c r="B33" s="27" t="s">
        <v>271</v>
      </c>
      <c r="C33" s="45" t="s">
        <v>6</v>
      </c>
      <c r="D33" s="125">
        <v>0</v>
      </c>
      <c r="E33" s="126">
        <v>1</v>
      </c>
      <c r="F33" s="49">
        <v>0</v>
      </c>
      <c r="G33" s="148">
        <f>D33*F33</f>
        <v>0</v>
      </c>
      <c r="H33" s="133">
        <f>E33*F33</f>
        <v>0</v>
      </c>
    </row>
    <row r="34" spans="1:11">
      <c r="A34" s="117"/>
      <c r="B34" s="27"/>
      <c r="C34" s="45"/>
      <c r="D34" s="125"/>
      <c r="E34" s="126"/>
      <c r="G34" s="148"/>
      <c r="H34" s="133"/>
    </row>
    <row r="35" spans="1:11" ht="27.6">
      <c r="A35" s="117">
        <f>MAX(A$2:A34)+0.01</f>
        <v>1.1299999999999999</v>
      </c>
      <c r="B35" s="27" t="s">
        <v>154</v>
      </c>
      <c r="C35" s="45" t="s">
        <v>11</v>
      </c>
      <c r="D35" s="125">
        <v>0</v>
      </c>
      <c r="E35" s="126">
        <v>80</v>
      </c>
      <c r="F35" s="49">
        <v>0</v>
      </c>
      <c r="G35" s="148">
        <f>D35*F35</f>
        <v>0</v>
      </c>
      <c r="H35" s="133">
        <f>E35*F35</f>
        <v>0</v>
      </c>
    </row>
    <row r="36" spans="1:11">
      <c r="A36" s="117"/>
      <c r="B36" s="27"/>
      <c r="C36" s="45"/>
      <c r="D36" s="125"/>
      <c r="E36" s="126"/>
      <c r="G36" s="148"/>
      <c r="H36" s="133"/>
    </row>
    <row r="37" spans="1:11" ht="27.6">
      <c r="A37" s="117">
        <f>MAX(A$2:A36)+0.01</f>
        <v>1.1399999999999999</v>
      </c>
      <c r="B37" s="27" t="s">
        <v>89</v>
      </c>
      <c r="C37" s="45" t="s">
        <v>6</v>
      </c>
      <c r="D37" s="125">
        <v>0</v>
      </c>
      <c r="E37" s="126">
        <v>3</v>
      </c>
      <c r="F37" s="49">
        <v>0</v>
      </c>
      <c r="G37" s="148">
        <f>D37*F37</f>
        <v>0</v>
      </c>
      <c r="H37" s="133">
        <f>E37*F37</f>
        <v>0</v>
      </c>
    </row>
    <row r="38" spans="1:11">
      <c r="A38" s="117"/>
      <c r="B38" s="27"/>
      <c r="C38" s="45"/>
      <c r="D38" s="125"/>
      <c r="E38" s="126"/>
      <c r="G38" s="148"/>
      <c r="H38" s="133"/>
    </row>
    <row r="39" spans="1:11" ht="27.6">
      <c r="A39" s="117">
        <f>MAX(A$2:A38)+0.01</f>
        <v>1.1499999999999999</v>
      </c>
      <c r="B39" s="27" t="s">
        <v>90</v>
      </c>
      <c r="C39" s="45" t="s">
        <v>6</v>
      </c>
      <c r="D39" s="125">
        <v>0</v>
      </c>
      <c r="E39" s="126">
        <v>2</v>
      </c>
      <c r="F39" s="49">
        <v>0</v>
      </c>
      <c r="G39" s="148">
        <f>D39*F39</f>
        <v>0</v>
      </c>
      <c r="H39" s="133">
        <f>E39*F39</f>
        <v>0</v>
      </c>
    </row>
    <row r="40" spans="1:11">
      <c r="A40" s="117"/>
      <c r="B40" s="27"/>
      <c r="C40" s="45"/>
      <c r="D40" s="125"/>
      <c r="E40" s="126"/>
      <c r="G40" s="148"/>
      <c r="H40" s="133"/>
    </row>
    <row r="41" spans="1:11" ht="27.6">
      <c r="A41" s="117">
        <f>MAX(A$2:A40)+0.01</f>
        <v>1.1599999999999999</v>
      </c>
      <c r="B41" s="27" t="s">
        <v>91</v>
      </c>
      <c r="C41" s="45" t="s">
        <v>11</v>
      </c>
      <c r="D41" s="125">
        <v>0</v>
      </c>
      <c r="E41" s="126">
        <v>5</v>
      </c>
      <c r="F41" s="49">
        <v>0</v>
      </c>
      <c r="G41" s="148">
        <f>D41*F41</f>
        <v>0</v>
      </c>
      <c r="H41" s="133">
        <f>E41*F41</f>
        <v>0</v>
      </c>
    </row>
    <row r="42" spans="1:11">
      <c r="A42" s="117"/>
      <c r="B42" s="38"/>
      <c r="C42" s="45"/>
      <c r="D42" s="125"/>
      <c r="E42" s="126"/>
      <c r="G42" s="148"/>
      <c r="H42" s="133"/>
      <c r="I42" s="39"/>
      <c r="J42" s="39"/>
      <c r="K42" s="39"/>
    </row>
    <row r="43" spans="1:11">
      <c r="A43" s="117">
        <f>MAX(A$2:A42)+0.01</f>
        <v>1.17</v>
      </c>
      <c r="B43" s="40" t="s">
        <v>142</v>
      </c>
      <c r="C43" s="101"/>
      <c r="D43" s="145"/>
      <c r="E43" s="154"/>
      <c r="F43" s="102"/>
      <c r="G43" s="149"/>
      <c r="H43" s="158"/>
      <c r="I43" s="75"/>
      <c r="J43" s="73"/>
      <c r="K43" s="73"/>
    </row>
    <row r="44" spans="1:11" ht="41.4">
      <c r="A44" s="117"/>
      <c r="B44" s="40" t="s">
        <v>118</v>
      </c>
      <c r="C44" s="57" t="s">
        <v>215</v>
      </c>
      <c r="D44" s="125">
        <v>2</v>
      </c>
      <c r="E44" s="126">
        <v>2</v>
      </c>
      <c r="F44" s="75"/>
      <c r="G44" s="150"/>
      <c r="H44" s="159"/>
      <c r="I44" s="49">
        <v>0</v>
      </c>
      <c r="J44" s="49">
        <f t="shared" ref="J44:J53" si="0">D44*I44</f>
        <v>0</v>
      </c>
    </row>
    <row r="45" spans="1:11" ht="15.6">
      <c r="A45" s="117"/>
      <c r="B45" s="40" t="s">
        <v>92</v>
      </c>
      <c r="C45" s="57" t="s">
        <v>214</v>
      </c>
      <c r="D45" s="125">
        <v>1.7</v>
      </c>
      <c r="E45" s="126">
        <v>1.7</v>
      </c>
      <c r="F45" s="75"/>
      <c r="G45" s="150"/>
      <c r="H45" s="159"/>
      <c r="I45" s="49">
        <v>0</v>
      </c>
      <c r="J45" s="49">
        <f t="shared" si="0"/>
        <v>0</v>
      </c>
    </row>
    <row r="46" spans="1:11" ht="15.6">
      <c r="A46" s="117"/>
      <c r="B46" s="40" t="s">
        <v>93</v>
      </c>
      <c r="C46" s="57" t="s">
        <v>214</v>
      </c>
      <c r="D46" s="125">
        <v>1.7</v>
      </c>
      <c r="E46" s="126">
        <v>1.7</v>
      </c>
      <c r="F46" s="75"/>
      <c r="G46" s="150"/>
      <c r="H46" s="159"/>
      <c r="I46" s="49">
        <v>0</v>
      </c>
      <c r="J46" s="49">
        <f t="shared" si="0"/>
        <v>0</v>
      </c>
    </row>
    <row r="47" spans="1:11" ht="30">
      <c r="A47" s="117"/>
      <c r="B47" s="40" t="s">
        <v>216</v>
      </c>
      <c r="C47" s="57" t="s">
        <v>215</v>
      </c>
      <c r="D47" s="125">
        <v>0.2</v>
      </c>
      <c r="E47" s="126">
        <v>0.2</v>
      </c>
      <c r="F47" s="75"/>
      <c r="G47" s="150"/>
      <c r="H47" s="159"/>
      <c r="I47" s="49">
        <v>0</v>
      </c>
      <c r="J47" s="49">
        <f t="shared" si="0"/>
        <v>0</v>
      </c>
    </row>
    <row r="48" spans="1:11" ht="27.6">
      <c r="A48" s="117"/>
      <c r="B48" s="40" t="s">
        <v>119</v>
      </c>
      <c r="C48" s="57" t="s">
        <v>6</v>
      </c>
      <c r="D48" s="125">
        <v>1</v>
      </c>
      <c r="E48" s="126">
        <v>1</v>
      </c>
      <c r="F48" s="75"/>
      <c r="G48" s="150"/>
      <c r="H48" s="159"/>
      <c r="I48" s="49">
        <v>0</v>
      </c>
      <c r="J48" s="49">
        <f t="shared" si="0"/>
        <v>0</v>
      </c>
    </row>
    <row r="49" spans="1:10" ht="27.6">
      <c r="A49" s="117"/>
      <c r="B49" s="40" t="s">
        <v>169</v>
      </c>
      <c r="C49" s="45" t="s">
        <v>6</v>
      </c>
      <c r="D49" s="125">
        <v>1</v>
      </c>
      <c r="E49" s="126">
        <v>1</v>
      </c>
      <c r="F49" s="75"/>
      <c r="G49" s="150"/>
      <c r="H49" s="159"/>
      <c r="I49" s="49">
        <v>0</v>
      </c>
      <c r="J49" s="49">
        <f t="shared" si="0"/>
        <v>0</v>
      </c>
    </row>
    <row r="50" spans="1:10" ht="41.4">
      <c r="A50" s="117"/>
      <c r="B50" s="40" t="s">
        <v>94</v>
      </c>
      <c r="C50" s="57" t="s">
        <v>214</v>
      </c>
      <c r="D50" s="125">
        <v>0.1</v>
      </c>
      <c r="E50" s="126">
        <v>0.1</v>
      </c>
      <c r="F50" s="75"/>
      <c r="G50" s="150"/>
      <c r="H50" s="159"/>
      <c r="I50" s="49">
        <v>0</v>
      </c>
      <c r="J50" s="49">
        <f t="shared" si="0"/>
        <v>0</v>
      </c>
    </row>
    <row r="51" spans="1:10" ht="27.6">
      <c r="A51" s="117"/>
      <c r="B51" s="40" t="s">
        <v>121</v>
      </c>
      <c r="C51" s="57" t="s">
        <v>6</v>
      </c>
      <c r="D51" s="125">
        <v>1</v>
      </c>
      <c r="E51" s="126">
        <v>1</v>
      </c>
      <c r="F51" s="75"/>
      <c r="G51" s="150"/>
      <c r="H51" s="159"/>
      <c r="I51" s="49">
        <v>0</v>
      </c>
      <c r="J51" s="49">
        <f t="shared" si="0"/>
        <v>0</v>
      </c>
    </row>
    <row r="52" spans="1:10" ht="27.6">
      <c r="A52" s="117"/>
      <c r="B52" s="40" t="s">
        <v>171</v>
      </c>
      <c r="C52" s="57" t="s">
        <v>215</v>
      </c>
      <c r="D52" s="125">
        <v>0.2</v>
      </c>
      <c r="E52" s="126">
        <v>0.2</v>
      </c>
      <c r="F52" s="75"/>
      <c r="G52" s="150"/>
      <c r="H52" s="159"/>
      <c r="I52" s="49">
        <v>0</v>
      </c>
      <c r="J52" s="49">
        <f t="shared" si="0"/>
        <v>0</v>
      </c>
    </row>
    <row r="53" spans="1:10" ht="27.6">
      <c r="A53" s="117"/>
      <c r="B53" s="26" t="s">
        <v>130</v>
      </c>
      <c r="C53" s="57" t="s">
        <v>215</v>
      </c>
      <c r="D53" s="125">
        <v>0.3</v>
      </c>
      <c r="E53" s="126">
        <v>0.3</v>
      </c>
      <c r="F53" s="75"/>
      <c r="G53" s="150"/>
      <c r="H53" s="159"/>
      <c r="I53" s="49">
        <v>0</v>
      </c>
      <c r="J53" s="49">
        <f t="shared" si="0"/>
        <v>0</v>
      </c>
    </row>
    <row r="54" spans="1:10">
      <c r="A54" s="117"/>
      <c r="B54" s="58" t="s">
        <v>141</v>
      </c>
      <c r="C54" s="104" t="s">
        <v>3</v>
      </c>
      <c r="D54" s="146">
        <v>0</v>
      </c>
      <c r="E54" s="155">
        <v>1</v>
      </c>
      <c r="F54" s="84">
        <f>ROUND(J54,1)</f>
        <v>0</v>
      </c>
      <c r="G54" s="151">
        <f>D54*F54</f>
        <v>0</v>
      </c>
      <c r="H54" s="160">
        <f>E54*F54</f>
        <v>0</v>
      </c>
      <c r="I54" s="74"/>
      <c r="J54" s="74">
        <f>SUM(J44:J53)</f>
        <v>0</v>
      </c>
    </row>
    <row r="55" spans="1:10">
      <c r="A55" s="117"/>
      <c r="B55" s="38"/>
      <c r="C55" s="45"/>
      <c r="D55" s="125"/>
      <c r="E55" s="126"/>
      <c r="G55" s="148"/>
      <c r="H55" s="133"/>
      <c r="I55" s="39"/>
      <c r="J55" s="39"/>
    </row>
    <row r="56" spans="1:10" ht="27.6">
      <c r="A56" s="117">
        <f>MAX(A$2:A55)+0.01</f>
        <v>1.18</v>
      </c>
      <c r="B56" s="26" t="s">
        <v>208</v>
      </c>
      <c r="C56" s="97"/>
      <c r="D56" s="147"/>
      <c r="E56" s="156"/>
      <c r="F56" s="67"/>
      <c r="G56" s="152"/>
      <c r="H56" s="161"/>
      <c r="I56" s="92"/>
      <c r="J56" s="93"/>
    </row>
    <row r="57" spans="1:10" ht="27.6">
      <c r="A57" s="117"/>
      <c r="B57" s="26" t="s">
        <v>210</v>
      </c>
      <c r="C57" s="57" t="s">
        <v>206</v>
      </c>
      <c r="D57" s="125">
        <v>2.5</v>
      </c>
      <c r="E57" s="126">
        <v>2.5</v>
      </c>
      <c r="F57" s="98"/>
      <c r="G57" s="169"/>
      <c r="H57" s="173"/>
      <c r="I57" s="49">
        <v>0</v>
      </c>
      <c r="J57" s="88">
        <f>D57*I57</f>
        <v>0</v>
      </c>
    </row>
    <row r="58" spans="1:10" ht="15.6">
      <c r="A58" s="117"/>
      <c r="B58" s="26" t="s">
        <v>92</v>
      </c>
      <c r="C58" s="57" t="s">
        <v>207</v>
      </c>
      <c r="D58" s="125">
        <v>1.8</v>
      </c>
      <c r="E58" s="126">
        <v>1.8</v>
      </c>
      <c r="F58" s="98"/>
      <c r="G58" s="169"/>
      <c r="H58" s="173"/>
      <c r="I58" s="49">
        <v>0</v>
      </c>
      <c r="J58" s="88">
        <f>D58*I58</f>
        <v>0</v>
      </c>
    </row>
    <row r="59" spans="1:10" ht="15.6">
      <c r="A59" s="117"/>
      <c r="B59" s="26" t="s">
        <v>93</v>
      </c>
      <c r="C59" s="57" t="s">
        <v>207</v>
      </c>
      <c r="D59" s="125">
        <v>1.8</v>
      </c>
      <c r="E59" s="126">
        <v>1.8</v>
      </c>
      <c r="F59" s="98"/>
      <c r="G59" s="169"/>
      <c r="H59" s="173"/>
      <c r="I59" s="49">
        <v>0</v>
      </c>
      <c r="J59" s="88">
        <f>D59*I59</f>
        <v>0</v>
      </c>
    </row>
    <row r="60" spans="1:10" ht="30">
      <c r="A60" s="117"/>
      <c r="B60" s="26" t="s">
        <v>104</v>
      </c>
      <c r="C60" s="57" t="s">
        <v>206</v>
      </c>
      <c r="D60" s="125">
        <v>0.2</v>
      </c>
      <c r="E60" s="126">
        <v>0.2</v>
      </c>
      <c r="F60" s="98"/>
      <c r="G60" s="169"/>
      <c r="H60" s="173"/>
      <c r="I60" s="49">
        <v>0</v>
      </c>
      <c r="J60" s="88">
        <f t="shared" ref="J60:J68" si="1">D60*I60</f>
        <v>0</v>
      </c>
    </row>
    <row r="61" spans="1:10" ht="15.6">
      <c r="A61" s="117"/>
      <c r="B61" s="26" t="s">
        <v>100</v>
      </c>
      <c r="C61" s="57" t="s">
        <v>207</v>
      </c>
      <c r="D61" s="125">
        <v>8.1999999999999993</v>
      </c>
      <c r="E61" s="126">
        <v>8.1999999999999993</v>
      </c>
      <c r="F61" s="98"/>
      <c r="G61" s="169"/>
      <c r="H61" s="173"/>
      <c r="I61" s="49">
        <v>0</v>
      </c>
      <c r="J61" s="88">
        <f t="shared" si="1"/>
        <v>0</v>
      </c>
    </row>
    <row r="62" spans="1:10">
      <c r="A62" s="117"/>
      <c r="B62" s="26" t="s">
        <v>202</v>
      </c>
      <c r="C62" s="57" t="s">
        <v>102</v>
      </c>
      <c r="D62" s="125">
        <v>51.5</v>
      </c>
      <c r="E62" s="126">
        <v>51.5</v>
      </c>
      <c r="F62" s="98"/>
      <c r="G62" s="169"/>
      <c r="H62" s="173"/>
      <c r="I62" s="49">
        <v>0</v>
      </c>
      <c r="J62" s="88">
        <f t="shared" si="1"/>
        <v>0</v>
      </c>
    </row>
    <row r="63" spans="1:10" ht="27.6">
      <c r="A63" s="117"/>
      <c r="B63" s="26" t="s">
        <v>203</v>
      </c>
      <c r="C63" s="57" t="s">
        <v>6</v>
      </c>
      <c r="D63" s="125">
        <v>12</v>
      </c>
      <c r="E63" s="126">
        <v>12</v>
      </c>
      <c r="F63" s="98"/>
      <c r="G63" s="169"/>
      <c r="H63" s="173"/>
      <c r="I63" s="49">
        <v>0</v>
      </c>
      <c r="J63" s="88">
        <f>D63*I63</f>
        <v>0</v>
      </c>
    </row>
    <row r="64" spans="1:10" ht="30">
      <c r="A64" s="117"/>
      <c r="B64" s="26" t="s">
        <v>211</v>
      </c>
      <c r="C64" s="57" t="s">
        <v>206</v>
      </c>
      <c r="D64" s="125">
        <v>1.5</v>
      </c>
      <c r="E64" s="126">
        <v>1.5</v>
      </c>
      <c r="F64" s="98"/>
      <c r="G64" s="169"/>
      <c r="H64" s="173"/>
      <c r="I64" s="49">
        <v>0</v>
      </c>
      <c r="J64" s="88">
        <f t="shared" si="1"/>
        <v>0</v>
      </c>
    </row>
    <row r="65" spans="1:12" ht="27.6">
      <c r="A65" s="117"/>
      <c r="B65" s="26" t="s">
        <v>327</v>
      </c>
      <c r="C65" s="57" t="s">
        <v>11</v>
      </c>
      <c r="D65" s="125">
        <v>7</v>
      </c>
      <c r="E65" s="126">
        <v>7</v>
      </c>
      <c r="F65" s="76"/>
      <c r="G65" s="235"/>
      <c r="H65" s="236"/>
      <c r="I65" s="49">
        <v>0</v>
      </c>
      <c r="J65" s="120">
        <f>D65*I65</f>
        <v>0</v>
      </c>
    </row>
    <row r="66" spans="1:12">
      <c r="A66" s="117"/>
      <c r="B66" s="26" t="s">
        <v>328</v>
      </c>
      <c r="C66" s="57" t="s">
        <v>11</v>
      </c>
      <c r="D66" s="125">
        <v>6</v>
      </c>
      <c r="E66" s="126">
        <v>6</v>
      </c>
      <c r="F66" s="76"/>
      <c r="G66" s="235"/>
      <c r="H66" s="236"/>
      <c r="I66" s="49">
        <v>0</v>
      </c>
      <c r="J66" s="120">
        <f>D66*I66</f>
        <v>0</v>
      </c>
    </row>
    <row r="67" spans="1:12" ht="27.6">
      <c r="A67" s="117"/>
      <c r="B67" s="26" t="s">
        <v>205</v>
      </c>
      <c r="C67" s="57" t="s">
        <v>206</v>
      </c>
      <c r="D67" s="125">
        <v>1.35</v>
      </c>
      <c r="E67" s="126">
        <v>1.35</v>
      </c>
      <c r="F67" s="76"/>
      <c r="G67" s="235"/>
      <c r="H67" s="236"/>
      <c r="I67" s="49">
        <v>0</v>
      </c>
      <c r="J67" s="88">
        <f t="shared" si="1"/>
        <v>0</v>
      </c>
    </row>
    <row r="68" spans="1:12" ht="41.4">
      <c r="A68" s="117"/>
      <c r="B68" s="26" t="s">
        <v>95</v>
      </c>
      <c r="C68" s="57" t="s">
        <v>206</v>
      </c>
      <c r="D68" s="125">
        <v>1.1499999999999999</v>
      </c>
      <c r="E68" s="126">
        <v>1.1499999999999999</v>
      </c>
      <c r="F68" s="76"/>
      <c r="G68" s="235"/>
      <c r="H68" s="236"/>
      <c r="I68" s="49">
        <v>0</v>
      </c>
      <c r="J68" s="88">
        <f t="shared" si="1"/>
        <v>0</v>
      </c>
    </row>
    <row r="69" spans="1:12">
      <c r="A69" s="117"/>
      <c r="B69" s="58" t="s">
        <v>209</v>
      </c>
      <c r="C69" s="95" t="s">
        <v>3</v>
      </c>
      <c r="D69" s="146">
        <v>0</v>
      </c>
      <c r="E69" s="155">
        <v>1</v>
      </c>
      <c r="F69" s="84">
        <f>ROUND(J69,1)</f>
        <v>0</v>
      </c>
      <c r="G69" s="170">
        <f>D69*F69</f>
        <v>0</v>
      </c>
      <c r="H69" s="160">
        <f>E69*F69</f>
        <v>0</v>
      </c>
      <c r="I69" s="89"/>
      <c r="J69" s="89">
        <f>SUM(J57:J68)</f>
        <v>0</v>
      </c>
      <c r="K69" s="93"/>
    </row>
    <row r="70" spans="1:12">
      <c r="A70" s="117"/>
      <c r="B70" s="38"/>
      <c r="C70" s="97"/>
      <c r="D70" s="147"/>
      <c r="E70" s="156"/>
      <c r="F70" s="67"/>
      <c r="G70" s="152"/>
      <c r="H70" s="161"/>
      <c r="I70" s="100"/>
      <c r="J70" s="100"/>
      <c r="K70" s="93"/>
    </row>
    <row r="71" spans="1:12">
      <c r="A71" s="117">
        <f>MAX(A$2:A69)+0.01</f>
        <v>1.19</v>
      </c>
      <c r="B71" s="27" t="s">
        <v>152</v>
      </c>
      <c r="C71" s="45"/>
      <c r="D71" s="125"/>
      <c r="E71" s="126"/>
      <c r="G71" s="148"/>
      <c r="H71" s="133"/>
      <c r="K71" s="237"/>
    </row>
    <row r="72" spans="1:12" ht="27.6">
      <c r="A72" s="117"/>
      <c r="B72" s="27" t="s">
        <v>134</v>
      </c>
      <c r="C72" s="45" t="s">
        <v>206</v>
      </c>
      <c r="D72" s="125">
        <v>3.9</v>
      </c>
      <c r="E72" s="126">
        <v>3.9</v>
      </c>
      <c r="F72" s="75"/>
      <c r="G72" s="149"/>
      <c r="H72" s="158"/>
      <c r="I72" s="49">
        <v>0</v>
      </c>
      <c r="J72" s="88">
        <f>D72*I72</f>
        <v>0</v>
      </c>
      <c r="L72" s="20"/>
    </row>
    <row r="73" spans="1:12" ht="15.6">
      <c r="A73" s="117"/>
      <c r="B73" s="27" t="s">
        <v>92</v>
      </c>
      <c r="C73" s="45" t="s">
        <v>207</v>
      </c>
      <c r="D73" s="125">
        <v>2</v>
      </c>
      <c r="E73" s="126">
        <v>2</v>
      </c>
      <c r="F73" s="108"/>
      <c r="G73" s="200"/>
      <c r="H73" s="202"/>
      <c r="I73" s="49">
        <v>0</v>
      </c>
      <c r="J73" s="88">
        <f>D73*I73</f>
        <v>0</v>
      </c>
      <c r="K73" s="93"/>
    </row>
    <row r="74" spans="1:12" ht="15.6">
      <c r="A74" s="117"/>
      <c r="B74" s="27" t="s">
        <v>135</v>
      </c>
      <c r="C74" s="45" t="s">
        <v>207</v>
      </c>
      <c r="D74" s="125">
        <v>2</v>
      </c>
      <c r="E74" s="126">
        <v>2</v>
      </c>
      <c r="F74" s="108"/>
      <c r="G74" s="200"/>
      <c r="H74" s="202"/>
      <c r="I74" s="49">
        <v>0</v>
      </c>
      <c r="J74" s="88">
        <f>D74*I74</f>
        <v>0</v>
      </c>
      <c r="K74" s="20"/>
    </row>
    <row r="75" spans="1:12" ht="30">
      <c r="A75" s="117"/>
      <c r="B75" s="27" t="s">
        <v>216</v>
      </c>
      <c r="C75" s="45" t="s">
        <v>206</v>
      </c>
      <c r="D75" s="125">
        <v>0.2</v>
      </c>
      <c r="E75" s="126">
        <v>0.2</v>
      </c>
      <c r="F75" s="108"/>
      <c r="G75" s="200"/>
      <c r="H75" s="202"/>
      <c r="I75" s="49">
        <v>0</v>
      </c>
      <c r="J75" s="88">
        <f>D75*I75</f>
        <v>0</v>
      </c>
      <c r="K75" s="93"/>
    </row>
    <row r="76" spans="1:12" ht="27.6">
      <c r="A76" s="117"/>
      <c r="B76" s="27" t="s">
        <v>136</v>
      </c>
      <c r="C76" s="45" t="s">
        <v>207</v>
      </c>
      <c r="D76" s="125">
        <v>0.82</v>
      </c>
      <c r="E76" s="126">
        <v>0.82</v>
      </c>
      <c r="F76" s="108"/>
      <c r="G76" s="200"/>
      <c r="H76" s="202"/>
      <c r="I76" s="49">
        <v>0</v>
      </c>
      <c r="J76" s="88">
        <f t="shared" ref="J76:J82" si="2">D76*I76</f>
        <v>0</v>
      </c>
      <c r="K76" s="93"/>
    </row>
    <row r="77" spans="1:12" ht="27.6">
      <c r="A77" s="117"/>
      <c r="B77" s="27" t="s">
        <v>101</v>
      </c>
      <c r="C77" s="45" t="s">
        <v>102</v>
      </c>
      <c r="D77" s="125">
        <v>41.9</v>
      </c>
      <c r="E77" s="126">
        <v>41.9</v>
      </c>
      <c r="F77" s="108"/>
      <c r="G77" s="200"/>
      <c r="H77" s="202"/>
      <c r="I77" s="49">
        <v>0</v>
      </c>
      <c r="J77" s="88">
        <f t="shared" si="2"/>
        <v>0</v>
      </c>
      <c r="K77" s="93"/>
    </row>
    <row r="78" spans="1:12" ht="30">
      <c r="A78" s="117"/>
      <c r="B78" s="27" t="s">
        <v>324</v>
      </c>
      <c r="C78" s="45" t="s">
        <v>206</v>
      </c>
      <c r="D78" s="125">
        <v>0.2</v>
      </c>
      <c r="E78" s="126">
        <v>0.2</v>
      </c>
      <c r="F78" s="108"/>
      <c r="G78" s="200"/>
      <c r="H78" s="202"/>
      <c r="I78" s="49">
        <v>0</v>
      </c>
      <c r="J78" s="88">
        <f t="shared" si="2"/>
        <v>0</v>
      </c>
      <c r="K78" s="93"/>
    </row>
    <row r="79" spans="1:12">
      <c r="A79" s="117"/>
      <c r="B79" s="27" t="s">
        <v>325</v>
      </c>
      <c r="C79" s="45" t="s">
        <v>6</v>
      </c>
      <c r="D79" s="125">
        <v>1.6</v>
      </c>
      <c r="E79" s="126">
        <v>1.6</v>
      </c>
      <c r="F79" s="108"/>
      <c r="G79" s="200"/>
      <c r="H79" s="202"/>
      <c r="I79" s="49">
        <v>0</v>
      </c>
      <c r="J79" s="88">
        <f t="shared" si="2"/>
        <v>0</v>
      </c>
      <c r="K79" s="93"/>
    </row>
    <row r="80" spans="1:12" ht="15.6">
      <c r="A80" s="117"/>
      <c r="B80" s="27" t="s">
        <v>100</v>
      </c>
      <c r="C80" s="45" t="s">
        <v>207</v>
      </c>
      <c r="D80" s="125">
        <v>6.6</v>
      </c>
      <c r="E80" s="126">
        <v>6.6</v>
      </c>
      <c r="F80" s="108"/>
      <c r="G80" s="200"/>
      <c r="H80" s="202"/>
      <c r="I80" s="49">
        <v>0</v>
      </c>
      <c r="J80" s="88">
        <f t="shared" si="2"/>
        <v>0</v>
      </c>
      <c r="K80" s="93"/>
    </row>
    <row r="81" spans="1:12" ht="27.6">
      <c r="A81" s="117"/>
      <c r="B81" s="27" t="s">
        <v>101</v>
      </c>
      <c r="C81" s="45" t="s">
        <v>102</v>
      </c>
      <c r="D81" s="125">
        <v>50.6</v>
      </c>
      <c r="E81" s="126">
        <v>50.6</v>
      </c>
      <c r="F81" s="108"/>
      <c r="G81" s="200"/>
      <c r="H81" s="202"/>
      <c r="I81" s="49">
        <v>0</v>
      </c>
      <c r="J81" s="88">
        <f t="shared" si="2"/>
        <v>0</v>
      </c>
      <c r="K81" s="93"/>
    </row>
    <row r="82" spans="1:12" ht="30">
      <c r="A82" s="117"/>
      <c r="B82" s="27" t="s">
        <v>326</v>
      </c>
      <c r="C82" s="45" t="s">
        <v>206</v>
      </c>
      <c r="D82" s="125">
        <v>1.1000000000000001</v>
      </c>
      <c r="E82" s="126">
        <v>1.1000000000000001</v>
      </c>
      <c r="F82" s="108"/>
      <c r="G82" s="200"/>
      <c r="H82" s="202"/>
      <c r="I82" s="49">
        <v>0</v>
      </c>
      <c r="J82" s="88">
        <f t="shared" si="2"/>
        <v>0</v>
      </c>
      <c r="K82" s="93"/>
    </row>
    <row r="83" spans="1:12" ht="27.6">
      <c r="A83" s="117"/>
      <c r="B83" s="27" t="s">
        <v>137</v>
      </c>
      <c r="C83" s="45" t="s">
        <v>206</v>
      </c>
      <c r="D83" s="125">
        <v>0.2</v>
      </c>
      <c r="E83" s="126">
        <v>0.2</v>
      </c>
      <c r="F83" s="108"/>
      <c r="G83" s="200"/>
      <c r="H83" s="202"/>
      <c r="I83" s="49">
        <v>0</v>
      </c>
      <c r="J83" s="88">
        <f>D83*I83</f>
        <v>0</v>
      </c>
      <c r="K83" s="93"/>
    </row>
    <row r="84" spans="1:12" ht="27.6">
      <c r="A84" s="117"/>
      <c r="B84" s="27" t="s">
        <v>138</v>
      </c>
      <c r="C84" s="45" t="s">
        <v>206</v>
      </c>
      <c r="D84" s="125">
        <v>2</v>
      </c>
      <c r="E84" s="126">
        <v>2</v>
      </c>
      <c r="F84" s="108"/>
      <c r="G84" s="200"/>
      <c r="H84" s="202"/>
      <c r="I84" s="49">
        <v>0</v>
      </c>
      <c r="J84" s="88">
        <f t="shared" ref="J84:J85" si="3">D84*I84</f>
        <v>0</v>
      </c>
      <c r="K84" s="93"/>
    </row>
    <row r="85" spans="1:12" ht="41.4">
      <c r="A85" s="117"/>
      <c r="B85" s="27" t="s">
        <v>95</v>
      </c>
      <c r="C85" s="45" t="s">
        <v>206</v>
      </c>
      <c r="D85" s="125">
        <v>1.9</v>
      </c>
      <c r="E85" s="126">
        <v>1.9</v>
      </c>
      <c r="F85" s="108"/>
      <c r="G85" s="200"/>
      <c r="H85" s="202"/>
      <c r="I85" s="49">
        <v>0</v>
      </c>
      <c r="J85" s="88">
        <f t="shared" si="3"/>
        <v>0</v>
      </c>
      <c r="K85" s="93"/>
    </row>
    <row r="86" spans="1:12">
      <c r="A86" s="117"/>
      <c r="B86" s="58" t="s">
        <v>153</v>
      </c>
      <c r="C86" s="104" t="s">
        <v>3</v>
      </c>
      <c r="D86" s="146">
        <v>0</v>
      </c>
      <c r="E86" s="155">
        <v>1</v>
      </c>
      <c r="F86" s="84">
        <f>ROUND(J86,1)</f>
        <v>0</v>
      </c>
      <c r="G86" s="170">
        <f>D86*F86</f>
        <v>0</v>
      </c>
      <c r="H86" s="160">
        <f>E86*F86</f>
        <v>0</v>
      </c>
      <c r="I86" s="89"/>
      <c r="J86" s="89">
        <f>SUM(J72:J85)</f>
        <v>0</v>
      </c>
      <c r="K86" s="93"/>
    </row>
    <row r="87" spans="1:12">
      <c r="A87" s="117"/>
      <c r="B87" s="38"/>
      <c r="C87" s="57"/>
      <c r="D87" s="125"/>
      <c r="E87" s="126"/>
      <c r="G87" s="201"/>
      <c r="H87" s="136"/>
      <c r="J87" s="92"/>
      <c r="K87" s="93"/>
    </row>
    <row r="88" spans="1:12" ht="124.2">
      <c r="A88" s="117">
        <f>MAX(A$2:A87)+0.01</f>
        <v>1.2</v>
      </c>
      <c r="B88" s="40" t="s">
        <v>140</v>
      </c>
      <c r="C88" s="45" t="s">
        <v>6</v>
      </c>
      <c r="D88" s="125">
        <v>0</v>
      </c>
      <c r="E88" s="126">
        <v>1</v>
      </c>
      <c r="F88" s="49">
        <v>0</v>
      </c>
      <c r="G88" s="148">
        <f>D88*F88</f>
        <v>0</v>
      </c>
      <c r="H88" s="133">
        <f>E88*F88</f>
        <v>0</v>
      </c>
      <c r="K88" s="203"/>
      <c r="L88" s="20"/>
    </row>
    <row r="89" spans="1:12">
      <c r="A89" s="117"/>
      <c r="B89" s="40"/>
      <c r="C89" s="45"/>
      <c r="D89" s="125"/>
      <c r="E89" s="126"/>
      <c r="G89" s="148"/>
      <c r="H89" s="133"/>
      <c r="J89" s="92"/>
      <c r="K89" s="93"/>
    </row>
    <row r="90" spans="1:12" ht="55.2">
      <c r="A90" s="117">
        <f>MAX(A$2:A89)+0.01</f>
        <v>1.21</v>
      </c>
      <c r="B90" s="27" t="s">
        <v>143</v>
      </c>
      <c r="C90" s="45" t="s">
        <v>3</v>
      </c>
      <c r="D90" s="125">
        <v>0</v>
      </c>
      <c r="E90" s="126">
        <v>1</v>
      </c>
      <c r="F90" s="49">
        <v>0</v>
      </c>
      <c r="G90" s="148">
        <f>D90*F90</f>
        <v>0</v>
      </c>
      <c r="H90" s="133">
        <f>E90*F90</f>
        <v>0</v>
      </c>
      <c r="K90" s="203"/>
      <c r="L90" s="20"/>
    </row>
    <row r="91" spans="1:12">
      <c r="A91" s="117"/>
      <c r="B91" s="62"/>
      <c r="C91" s="63"/>
      <c r="D91" s="64"/>
      <c r="E91" s="64"/>
      <c r="F91" s="65"/>
      <c r="G91" s="91"/>
    </row>
    <row r="92" spans="1:12">
      <c r="A92" s="82"/>
      <c r="B92" s="32"/>
      <c r="C92" s="45"/>
      <c r="F92" s="67" t="s">
        <v>5</v>
      </c>
      <c r="G92" s="204">
        <f>SUM(G7:G90)</f>
        <v>0</v>
      </c>
      <c r="H92" s="206">
        <f>SUM(H7:H90)</f>
        <v>0</v>
      </c>
    </row>
    <row r="93" spans="1:12">
      <c r="A93" s="55"/>
      <c r="B93" s="32"/>
      <c r="C93" s="45"/>
    </row>
    <row r="94" spans="1:12">
      <c r="A94" s="55"/>
      <c r="B94" s="32"/>
      <c r="C94" s="45"/>
    </row>
    <row r="95" spans="1:12">
      <c r="A95" s="55"/>
      <c r="B95" s="32"/>
      <c r="C95" s="45"/>
    </row>
    <row r="96" spans="1:12">
      <c r="A96" s="55"/>
      <c r="B96" s="32"/>
      <c r="C96" s="45"/>
    </row>
    <row r="97" spans="1:11">
      <c r="A97" s="55"/>
      <c r="B97" s="32"/>
      <c r="C97" s="45"/>
    </row>
    <row r="98" spans="1:11">
      <c r="A98" s="55"/>
      <c r="B98" s="32"/>
      <c r="C98" s="45"/>
    </row>
    <row r="99" spans="1:11">
      <c r="A99" s="55"/>
      <c r="B99" s="32"/>
      <c r="C99" s="45"/>
    </row>
    <row r="100" spans="1:11">
      <c r="A100" s="55"/>
      <c r="B100" s="32"/>
      <c r="C100" s="45"/>
    </row>
    <row r="101" spans="1:11">
      <c r="A101" s="55"/>
      <c r="B101" s="32"/>
      <c r="C101" s="45"/>
    </row>
    <row r="102" spans="1:11">
      <c r="A102" s="55"/>
      <c r="B102" s="32"/>
      <c r="C102" s="45"/>
    </row>
    <row r="103" spans="1:11">
      <c r="A103" s="55"/>
      <c r="B103" s="32"/>
      <c r="C103" s="45"/>
    </row>
    <row r="104" spans="1:11">
      <c r="A104" s="55"/>
      <c r="B104" s="32"/>
      <c r="C104" s="45"/>
    </row>
    <row r="105" spans="1:11">
      <c r="A105" s="55"/>
      <c r="B105" s="32"/>
      <c r="C105" s="45"/>
    </row>
    <row r="106" spans="1:11">
      <c r="A106" s="55"/>
      <c r="B106" s="32"/>
      <c r="C106" s="45"/>
    </row>
    <row r="107" spans="1:11" s="48" customFormat="1">
      <c r="A107" s="55"/>
      <c r="B107" s="32"/>
      <c r="C107" s="45"/>
      <c r="F107" s="49"/>
      <c r="G107" s="90"/>
      <c r="H107" s="90"/>
      <c r="I107" s="32"/>
      <c r="J107" s="32"/>
      <c r="K107" s="32"/>
    </row>
    <row r="108" spans="1:11" s="48" customFormat="1">
      <c r="A108" s="55"/>
      <c r="B108" s="32"/>
      <c r="C108" s="45"/>
      <c r="F108" s="49"/>
      <c r="G108" s="90"/>
      <c r="H108" s="90"/>
      <c r="I108" s="32"/>
      <c r="J108" s="32"/>
      <c r="K108" s="32"/>
    </row>
    <row r="109" spans="1:11" s="48" customFormat="1">
      <c r="A109" s="55"/>
      <c r="B109" s="32"/>
      <c r="C109" s="45"/>
      <c r="F109" s="49"/>
      <c r="G109" s="90"/>
      <c r="H109" s="90"/>
      <c r="I109" s="32"/>
      <c r="J109" s="32"/>
      <c r="K109" s="32"/>
    </row>
    <row r="110" spans="1:11" s="48" customFormat="1">
      <c r="A110" s="55"/>
      <c r="B110" s="32"/>
      <c r="C110" s="45"/>
      <c r="F110" s="49"/>
      <c r="G110" s="90"/>
      <c r="H110" s="90"/>
      <c r="I110" s="32"/>
      <c r="J110" s="32"/>
      <c r="K110" s="32"/>
    </row>
    <row r="111" spans="1:11" s="48" customFormat="1">
      <c r="A111" s="55"/>
      <c r="B111" s="32"/>
      <c r="C111" s="45"/>
      <c r="F111" s="49"/>
      <c r="G111" s="90"/>
      <c r="H111" s="90"/>
      <c r="I111" s="32"/>
      <c r="J111" s="32"/>
      <c r="K111" s="32"/>
    </row>
    <row r="112" spans="1:11" s="48" customFormat="1">
      <c r="A112" s="55"/>
      <c r="B112" s="32"/>
      <c r="C112" s="45"/>
      <c r="F112" s="49"/>
      <c r="G112" s="90"/>
      <c r="H112" s="90"/>
      <c r="I112" s="32"/>
      <c r="J112" s="32"/>
      <c r="K112" s="32"/>
    </row>
    <row r="113" spans="1:11" s="48" customFormat="1">
      <c r="A113" s="55"/>
      <c r="B113" s="32"/>
      <c r="C113" s="45"/>
      <c r="F113" s="49"/>
      <c r="G113" s="90"/>
      <c r="H113" s="90"/>
      <c r="I113" s="32"/>
      <c r="J113" s="32"/>
      <c r="K113" s="32"/>
    </row>
    <row r="114" spans="1:11" s="48" customFormat="1">
      <c r="A114" s="55"/>
      <c r="B114" s="32"/>
      <c r="C114" s="45"/>
      <c r="F114" s="49"/>
      <c r="G114" s="90"/>
      <c r="H114" s="90"/>
      <c r="I114" s="32"/>
      <c r="J114" s="32"/>
      <c r="K114" s="32"/>
    </row>
    <row r="115" spans="1:11" s="48" customFormat="1">
      <c r="A115" s="55"/>
      <c r="B115" s="32"/>
      <c r="C115" s="45"/>
      <c r="F115" s="49"/>
      <c r="G115" s="90"/>
      <c r="H115" s="90"/>
      <c r="I115" s="32"/>
      <c r="J115" s="32"/>
      <c r="K115" s="32"/>
    </row>
    <row r="116" spans="1:11" s="48" customFormat="1">
      <c r="A116" s="55"/>
      <c r="B116" s="32"/>
      <c r="C116" s="45"/>
      <c r="F116" s="49"/>
      <c r="G116" s="90"/>
      <c r="H116" s="90"/>
      <c r="I116" s="32"/>
      <c r="J116" s="32"/>
      <c r="K116" s="32"/>
    </row>
    <row r="117" spans="1:11" s="48" customFormat="1">
      <c r="A117" s="69"/>
      <c r="B117" s="32"/>
      <c r="C117" s="45"/>
      <c r="F117" s="49"/>
      <c r="G117" s="90"/>
      <c r="H117" s="90"/>
      <c r="I117" s="32"/>
      <c r="J117" s="32"/>
      <c r="K117" s="32"/>
    </row>
    <row r="118" spans="1:11" s="48" customFormat="1">
      <c r="A118" s="69"/>
      <c r="B118" s="32"/>
      <c r="C118" s="45"/>
      <c r="F118" s="49"/>
      <c r="G118" s="90"/>
      <c r="H118" s="90"/>
      <c r="I118" s="32"/>
      <c r="J118" s="32"/>
      <c r="K118" s="32"/>
    </row>
    <row r="119" spans="1:11" s="48" customFormat="1">
      <c r="A119" s="69"/>
      <c r="B119" s="32"/>
      <c r="C119" s="45"/>
      <c r="F119" s="49"/>
      <c r="G119" s="90"/>
      <c r="H119" s="90"/>
      <c r="I119" s="32"/>
      <c r="J119" s="32"/>
      <c r="K119" s="32"/>
    </row>
    <row r="120" spans="1:11" s="48" customFormat="1">
      <c r="A120" s="69"/>
      <c r="B120" s="32"/>
      <c r="C120" s="45"/>
      <c r="F120" s="49"/>
      <c r="G120" s="90"/>
      <c r="H120" s="90"/>
      <c r="I120" s="32"/>
      <c r="J120" s="32"/>
      <c r="K120" s="32"/>
    </row>
    <row r="121" spans="1:11" s="48" customFormat="1">
      <c r="A121" s="70"/>
      <c r="B121" s="32"/>
      <c r="C121" s="45"/>
      <c r="F121" s="49"/>
      <c r="G121" s="90"/>
      <c r="H121" s="90"/>
      <c r="I121" s="32"/>
      <c r="J121" s="32"/>
      <c r="K121" s="32"/>
    </row>
    <row r="122" spans="1:11" s="48" customFormat="1">
      <c r="A122" s="70"/>
      <c r="B122" s="32"/>
      <c r="C122" s="45"/>
      <c r="F122" s="49"/>
      <c r="G122" s="90"/>
      <c r="H122" s="90"/>
      <c r="I122" s="32"/>
      <c r="J122" s="32"/>
      <c r="K122" s="32"/>
    </row>
    <row r="123" spans="1:11" s="48" customFormat="1">
      <c r="A123" s="70"/>
      <c r="B123" s="32"/>
      <c r="C123" s="45"/>
      <c r="F123" s="49"/>
      <c r="G123" s="90"/>
      <c r="H123" s="90"/>
      <c r="I123" s="32"/>
      <c r="J123" s="32"/>
      <c r="K123" s="32"/>
    </row>
    <row r="124" spans="1:11" s="48" customFormat="1">
      <c r="A124" s="70"/>
      <c r="B124" s="32"/>
      <c r="C124" s="45"/>
      <c r="F124" s="49"/>
      <c r="G124" s="90"/>
      <c r="H124" s="90"/>
      <c r="I124" s="32"/>
      <c r="J124" s="32"/>
      <c r="K124" s="32"/>
    </row>
    <row r="125" spans="1:11" s="48" customFormat="1">
      <c r="A125" s="70"/>
      <c r="B125" s="32"/>
      <c r="C125" s="45"/>
      <c r="F125" s="49"/>
      <c r="G125" s="90"/>
      <c r="H125" s="90"/>
      <c r="I125" s="32"/>
      <c r="J125" s="32"/>
      <c r="K125" s="32"/>
    </row>
    <row r="126" spans="1:11" s="48" customFormat="1">
      <c r="A126" s="70"/>
      <c r="B126" s="32"/>
      <c r="C126" s="45"/>
      <c r="F126" s="49"/>
      <c r="G126" s="90"/>
      <c r="H126" s="90"/>
      <c r="I126" s="32"/>
      <c r="J126" s="32"/>
      <c r="K126" s="32"/>
    </row>
    <row r="127" spans="1:11" s="48" customFormat="1">
      <c r="A127" s="70"/>
      <c r="B127" s="32"/>
      <c r="C127" s="45"/>
      <c r="F127" s="49"/>
      <c r="G127" s="90"/>
      <c r="H127" s="90"/>
      <c r="I127" s="32"/>
      <c r="J127" s="32"/>
      <c r="K127" s="32"/>
    </row>
    <row r="128" spans="1:11" s="48" customFormat="1">
      <c r="A128" s="70"/>
      <c r="B128" s="71"/>
      <c r="C128" s="45"/>
      <c r="F128" s="49"/>
      <c r="G128" s="90"/>
      <c r="H128" s="90"/>
      <c r="I128" s="32"/>
      <c r="J128" s="32"/>
      <c r="K128" s="32"/>
    </row>
    <row r="129" spans="1:11" s="48" customFormat="1">
      <c r="A129" s="70"/>
      <c r="B129" s="71"/>
      <c r="C129" s="45"/>
      <c r="F129" s="49"/>
      <c r="G129" s="90"/>
      <c r="H129" s="90"/>
      <c r="I129" s="32"/>
      <c r="J129" s="32"/>
      <c r="K129" s="32"/>
    </row>
    <row r="130" spans="1:11" s="48" customFormat="1">
      <c r="A130" s="70"/>
      <c r="B130" s="71"/>
      <c r="C130" s="45"/>
      <c r="F130" s="49"/>
      <c r="G130" s="90"/>
      <c r="H130" s="90"/>
      <c r="I130" s="32"/>
      <c r="J130" s="32"/>
      <c r="K130" s="32"/>
    </row>
    <row r="131" spans="1:11" s="48" customFormat="1">
      <c r="A131" s="70"/>
      <c r="B131" s="71"/>
      <c r="C131" s="45"/>
      <c r="F131" s="49"/>
      <c r="G131" s="90"/>
      <c r="H131" s="90"/>
      <c r="I131" s="32"/>
      <c r="J131" s="32"/>
      <c r="K131" s="32"/>
    </row>
    <row r="132" spans="1:11" s="48" customFormat="1">
      <c r="A132" s="70"/>
      <c r="B132" s="71"/>
      <c r="C132" s="45"/>
      <c r="F132" s="49"/>
      <c r="G132" s="90"/>
      <c r="H132" s="90"/>
      <c r="I132" s="32"/>
      <c r="J132" s="32"/>
      <c r="K132" s="32"/>
    </row>
    <row r="133" spans="1:11" s="48" customFormat="1">
      <c r="A133" s="70"/>
      <c r="B133" s="71"/>
      <c r="C133" s="45"/>
      <c r="F133" s="49"/>
      <c r="G133" s="90"/>
      <c r="H133" s="90"/>
      <c r="I133" s="32"/>
      <c r="J133" s="32"/>
      <c r="K133" s="32"/>
    </row>
    <row r="134" spans="1:11" s="48" customFormat="1">
      <c r="A134" s="70"/>
      <c r="B134" s="71"/>
      <c r="C134" s="45"/>
      <c r="F134" s="49"/>
      <c r="G134" s="90"/>
      <c r="H134" s="90"/>
      <c r="I134" s="32"/>
      <c r="J134" s="32"/>
      <c r="K134" s="32"/>
    </row>
    <row r="135" spans="1:11" s="48" customFormat="1">
      <c r="A135" s="70"/>
      <c r="B135" s="72"/>
      <c r="C135" s="41"/>
      <c r="F135" s="49"/>
      <c r="G135" s="90"/>
      <c r="H135" s="90"/>
      <c r="I135" s="32"/>
      <c r="J135" s="32"/>
      <c r="K135" s="32"/>
    </row>
    <row r="136" spans="1:11" s="48" customFormat="1">
      <c r="A136" s="70"/>
      <c r="B136" s="42"/>
      <c r="C136" s="41"/>
      <c r="F136" s="49"/>
      <c r="G136" s="90"/>
      <c r="H136" s="90"/>
      <c r="I136" s="32"/>
      <c r="J136" s="32"/>
      <c r="K136" s="32"/>
    </row>
    <row r="137" spans="1:11" s="48" customFormat="1">
      <c r="A137" s="70"/>
      <c r="B137" s="42"/>
      <c r="C137" s="41"/>
      <c r="F137" s="49"/>
      <c r="G137" s="90"/>
      <c r="H137" s="90"/>
      <c r="I137" s="32"/>
      <c r="J137" s="32"/>
      <c r="K137" s="32"/>
    </row>
  </sheetData>
  <printOptions horizontalCentered="1"/>
  <pageMargins left="0.78740157480314965" right="0.39370078740157483" top="0.74803149606299213" bottom="0.74803149606299213" header="0.31496062992125984" footer="0.31496062992125984"/>
  <pageSetup paperSize="9" scale="81" orientation="portrait" r:id="rId1"/>
  <headerFooter>
    <oddHeader xml:space="preserve">&amp;C </oddHeader>
    <oddFooter>&amp;L&amp;8 Javni kanalizacijski sistem v naselju Hotedršica &amp;C&amp;8&amp;P&amp;R&amp;8&amp;A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6"/>
  <sheetViews>
    <sheetView view="pageBreakPreview" topLeftCell="A96" zoomScale="106" zoomScaleNormal="100" zoomScaleSheetLayoutView="106" zoomScalePageLayoutView="115" workbookViewId="0">
      <selection activeCell="F109" sqref="F109"/>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7" width="10.875" style="90" customWidth="1"/>
    <col min="8" max="8" width="10.875" style="32" customWidth="1"/>
    <col min="9" max="10" width="10.625" style="32" customWidth="1"/>
    <col min="11" max="11" width="53.125" style="32" customWidth="1"/>
    <col min="12" max="12" width="42" style="32" customWidth="1"/>
    <col min="13" max="16384" width="8.875" style="32"/>
  </cols>
  <sheetData>
    <row r="1" spans="1:12" s="45" customFormat="1" ht="55.2">
      <c r="A1" s="41" t="s">
        <v>4</v>
      </c>
      <c r="B1" s="42" t="s">
        <v>8</v>
      </c>
      <c r="C1" s="43" t="s">
        <v>7</v>
      </c>
      <c r="D1" s="129" t="s">
        <v>336</v>
      </c>
      <c r="E1" s="130" t="s">
        <v>337</v>
      </c>
      <c r="F1" s="44" t="s">
        <v>9</v>
      </c>
      <c r="G1" s="131" t="s">
        <v>334</v>
      </c>
      <c r="H1" s="132" t="s">
        <v>335</v>
      </c>
    </row>
    <row r="2" spans="1:12" s="20" customFormat="1" ht="15.6">
      <c r="A2" s="118">
        <v>1</v>
      </c>
      <c r="B2" s="46" t="s">
        <v>303</v>
      </c>
      <c r="C2" s="47"/>
      <c r="D2" s="48"/>
      <c r="E2" s="48"/>
      <c r="F2" s="49"/>
      <c r="G2" s="90"/>
      <c r="K2" s="163"/>
    </row>
    <row r="3" spans="1:12" s="53" customFormat="1">
      <c r="A3" s="50"/>
      <c r="B3" s="51"/>
      <c r="C3" s="52"/>
      <c r="D3" s="48"/>
      <c r="E3" s="48"/>
      <c r="F3" s="49"/>
      <c r="G3" s="90"/>
    </row>
    <row r="4" spans="1:12" s="53" customFormat="1">
      <c r="A4" s="50"/>
      <c r="B4" s="87" t="s">
        <v>132</v>
      </c>
      <c r="C4" s="52"/>
      <c r="D4" s="48"/>
      <c r="E4" s="48"/>
      <c r="F4" s="49"/>
      <c r="G4" s="90"/>
    </row>
    <row r="5" spans="1:12" s="53" customFormat="1">
      <c r="A5" s="50"/>
      <c r="B5" s="86" t="s">
        <v>282</v>
      </c>
      <c r="C5" s="52"/>
      <c r="D5" s="48"/>
      <c r="E5" s="48"/>
      <c r="F5" s="49"/>
      <c r="G5" s="90"/>
    </row>
    <row r="6" spans="1:12" s="53" customFormat="1">
      <c r="A6" s="50"/>
      <c r="B6" s="85"/>
      <c r="C6" s="52"/>
      <c r="D6" s="48"/>
      <c r="E6" s="48"/>
      <c r="F6" s="49"/>
      <c r="G6" s="90"/>
    </row>
    <row r="7" spans="1:12" ht="41.4">
      <c r="A7" s="119">
        <f>MAX(A$2:A6)+0.01</f>
        <v>1.01</v>
      </c>
      <c r="B7" s="27" t="s">
        <v>139</v>
      </c>
      <c r="C7" s="45" t="s">
        <v>6</v>
      </c>
      <c r="D7" s="125">
        <v>0</v>
      </c>
      <c r="E7" s="126">
        <v>1</v>
      </c>
      <c r="F7" s="49">
        <v>0</v>
      </c>
      <c r="G7" s="148">
        <f>D7*F7</f>
        <v>0</v>
      </c>
      <c r="H7" s="133">
        <f>E7*F7</f>
        <v>0</v>
      </c>
      <c r="L7" s="20"/>
    </row>
    <row r="8" spans="1:12">
      <c r="A8" s="119"/>
      <c r="B8" s="27"/>
      <c r="C8" s="45"/>
      <c r="D8" s="125"/>
      <c r="E8" s="126"/>
      <c r="G8" s="148"/>
      <c r="H8" s="153"/>
    </row>
    <row r="9" spans="1:12" ht="57.6">
      <c r="A9" s="119">
        <f>MAX(A$2:A8)+0.01</f>
        <v>1.02</v>
      </c>
      <c r="B9" s="109" t="s">
        <v>354</v>
      </c>
      <c r="C9" s="8" t="s">
        <v>3</v>
      </c>
      <c r="D9" s="134">
        <v>0</v>
      </c>
      <c r="E9" s="157">
        <v>1</v>
      </c>
      <c r="F9" s="49">
        <v>0</v>
      </c>
      <c r="G9" s="135">
        <f>D9*F9</f>
        <v>0</v>
      </c>
      <c r="H9" s="133">
        <f>E9*F9</f>
        <v>0</v>
      </c>
    </row>
    <row r="10" spans="1:12">
      <c r="A10" s="119"/>
      <c r="B10" s="110"/>
      <c r="C10" s="8"/>
      <c r="D10" s="134"/>
      <c r="E10" s="157"/>
      <c r="F10" s="105"/>
      <c r="G10" s="135"/>
      <c r="H10" s="153"/>
    </row>
    <row r="11" spans="1:12" ht="112.8">
      <c r="A11" s="119">
        <f>MAX(A$2:A10)+0.01</f>
        <v>1.03</v>
      </c>
      <c r="B11" s="107" t="s">
        <v>355</v>
      </c>
      <c r="C11" s="8" t="s">
        <v>3</v>
      </c>
      <c r="D11" s="134">
        <v>0</v>
      </c>
      <c r="E11" s="157">
        <v>1</v>
      </c>
      <c r="F11" s="49">
        <v>0</v>
      </c>
      <c r="G11" s="135">
        <f>D11*F11</f>
        <v>0</v>
      </c>
      <c r="H11" s="133">
        <f>E11*F11</f>
        <v>0</v>
      </c>
    </row>
    <row r="12" spans="1:12">
      <c r="A12" s="119"/>
      <c r="B12" s="40"/>
      <c r="C12" s="45"/>
      <c r="D12" s="125"/>
      <c r="E12" s="126"/>
      <c r="G12" s="148"/>
      <c r="H12" s="153"/>
    </row>
    <row r="13" spans="1:12" ht="43.8">
      <c r="A13" s="119">
        <f>MAX(A$2:A12)+0.01</f>
        <v>1.04</v>
      </c>
      <c r="B13" s="107" t="s">
        <v>356</v>
      </c>
      <c r="C13" s="8" t="s">
        <v>6</v>
      </c>
      <c r="D13" s="134">
        <v>0</v>
      </c>
      <c r="E13" s="157">
        <v>3</v>
      </c>
      <c r="F13" s="49">
        <v>0</v>
      </c>
      <c r="G13" s="135">
        <f>D13*F13</f>
        <v>0</v>
      </c>
      <c r="H13" s="133">
        <f>E13*F13</f>
        <v>0</v>
      </c>
    </row>
    <row r="14" spans="1:12">
      <c r="A14" s="119"/>
      <c r="B14" s="107"/>
      <c r="C14" s="8"/>
      <c r="D14" s="134"/>
      <c r="E14" s="157"/>
      <c r="F14" s="105"/>
      <c r="G14" s="135"/>
      <c r="H14" s="153"/>
    </row>
    <row r="15" spans="1:12" ht="73.8">
      <c r="A15" s="119">
        <f>MAX(A$2:A14)+0.01</f>
        <v>1.05</v>
      </c>
      <c r="B15" s="107" t="s">
        <v>357</v>
      </c>
      <c r="C15" s="8" t="s">
        <v>3</v>
      </c>
      <c r="D15" s="134">
        <v>0</v>
      </c>
      <c r="E15" s="157">
        <v>3</v>
      </c>
      <c r="F15" s="49">
        <v>0</v>
      </c>
      <c r="G15" s="135">
        <f>D15*F15</f>
        <v>0</v>
      </c>
      <c r="H15" s="133">
        <f>E15*F15</f>
        <v>0</v>
      </c>
    </row>
    <row r="16" spans="1:12">
      <c r="A16" s="119"/>
      <c r="B16" s="107"/>
      <c r="C16" s="45"/>
      <c r="D16" s="125"/>
      <c r="E16" s="126"/>
      <c r="G16" s="148"/>
      <c r="H16" s="153"/>
    </row>
    <row r="17" spans="1:8" ht="41.4">
      <c r="A17" s="119">
        <f>MAX(A$2:A16)+0.01</f>
        <v>1.06</v>
      </c>
      <c r="B17" s="107" t="s">
        <v>125</v>
      </c>
      <c r="C17" s="8" t="s">
        <v>3</v>
      </c>
      <c r="D17" s="134">
        <v>0</v>
      </c>
      <c r="E17" s="157">
        <v>1</v>
      </c>
      <c r="F17" s="49">
        <v>0</v>
      </c>
      <c r="G17" s="135">
        <f>D17*F17</f>
        <v>0</v>
      </c>
      <c r="H17" s="133">
        <f>E17*F17</f>
        <v>0</v>
      </c>
    </row>
    <row r="18" spans="1:8">
      <c r="A18" s="119"/>
      <c r="B18" s="26"/>
      <c r="C18" s="45"/>
      <c r="D18" s="125"/>
      <c r="E18" s="126"/>
      <c r="G18" s="148"/>
      <c r="H18" s="153"/>
    </row>
    <row r="19" spans="1:8" ht="30">
      <c r="A19" s="119">
        <f>MAX(A$2:A18)+0.01</f>
        <v>1.07</v>
      </c>
      <c r="B19" s="107" t="s">
        <v>358</v>
      </c>
      <c r="C19" s="8" t="s">
        <v>11</v>
      </c>
      <c r="D19" s="134">
        <v>0</v>
      </c>
      <c r="E19" s="157">
        <v>25</v>
      </c>
      <c r="F19" s="49">
        <v>0</v>
      </c>
      <c r="G19" s="135">
        <f>D19*F19</f>
        <v>0</v>
      </c>
      <c r="H19" s="133">
        <f>E19*F19</f>
        <v>0</v>
      </c>
    </row>
    <row r="20" spans="1:8">
      <c r="A20" s="119"/>
      <c r="B20" s="106"/>
      <c r="C20" s="45"/>
      <c r="D20" s="125"/>
      <c r="E20" s="126"/>
      <c r="G20" s="148"/>
      <c r="H20" s="153"/>
    </row>
    <row r="21" spans="1:8" ht="46.2">
      <c r="A21" s="119">
        <f>MAX(A$2:A20)+0.01</f>
        <v>1.08</v>
      </c>
      <c r="B21" s="107" t="s">
        <v>359</v>
      </c>
      <c r="C21" s="8" t="s">
        <v>3</v>
      </c>
      <c r="D21" s="134">
        <v>0</v>
      </c>
      <c r="E21" s="157">
        <v>1</v>
      </c>
      <c r="F21" s="49">
        <v>0</v>
      </c>
      <c r="G21" s="135">
        <f>D21*F21</f>
        <v>0</v>
      </c>
      <c r="H21" s="133">
        <f>E21*F21</f>
        <v>0</v>
      </c>
    </row>
    <row r="22" spans="1:8">
      <c r="A22" s="119"/>
      <c r="B22" s="107"/>
      <c r="C22" s="45"/>
      <c r="D22" s="125"/>
      <c r="E22" s="126"/>
      <c r="G22" s="148"/>
      <c r="H22" s="153"/>
    </row>
    <row r="23" spans="1:8">
      <c r="A23" s="119">
        <f>MAX(A$2:A22)+0.01</f>
        <v>1.0900000000000001</v>
      </c>
      <c r="B23" s="106" t="s">
        <v>167</v>
      </c>
      <c r="C23" s="8" t="s">
        <v>11</v>
      </c>
      <c r="D23" s="134">
        <v>0</v>
      </c>
      <c r="E23" s="157">
        <v>3</v>
      </c>
      <c r="F23" s="49">
        <v>0</v>
      </c>
      <c r="G23" s="135">
        <f>D23*F23</f>
        <v>0</v>
      </c>
      <c r="H23" s="133">
        <f>E23*F23</f>
        <v>0</v>
      </c>
    </row>
    <row r="24" spans="1:8">
      <c r="A24" s="119"/>
      <c r="B24" s="106"/>
      <c r="C24" s="8"/>
      <c r="D24" s="134"/>
      <c r="E24" s="157"/>
      <c r="F24" s="105"/>
      <c r="G24" s="135"/>
      <c r="H24" s="153"/>
    </row>
    <row r="25" spans="1:8" ht="30">
      <c r="A25" s="119">
        <f>MAX(A$2:A24)+0.01</f>
        <v>1.1000000000000001</v>
      </c>
      <c r="B25" s="107" t="s">
        <v>360</v>
      </c>
      <c r="C25" s="8" t="s">
        <v>3</v>
      </c>
      <c r="D25" s="134">
        <v>0</v>
      </c>
      <c r="E25" s="157">
        <v>1</v>
      </c>
      <c r="F25" s="49">
        <v>0</v>
      </c>
      <c r="G25" s="135">
        <f>D25*F25</f>
        <v>0</v>
      </c>
      <c r="H25" s="133">
        <f>E25*F25</f>
        <v>0</v>
      </c>
    </row>
    <row r="26" spans="1:8">
      <c r="A26" s="119"/>
      <c r="B26" s="106"/>
      <c r="C26" s="8"/>
      <c r="D26" s="134"/>
      <c r="E26" s="157"/>
      <c r="F26" s="105"/>
      <c r="G26" s="135"/>
      <c r="H26" s="153"/>
    </row>
    <row r="27" spans="1:8" ht="27.6">
      <c r="A27" s="119">
        <f>MAX(A$2:A26)+0.01</f>
        <v>1.1100000000000001</v>
      </c>
      <c r="B27" s="107" t="s">
        <v>96</v>
      </c>
      <c r="C27" s="8" t="s">
        <v>6</v>
      </c>
      <c r="D27" s="134">
        <v>0</v>
      </c>
      <c r="E27" s="157">
        <v>1</v>
      </c>
      <c r="F27" s="49">
        <v>0</v>
      </c>
      <c r="G27" s="135">
        <f>D27*F27</f>
        <v>0</v>
      </c>
      <c r="H27" s="133">
        <f>E27*F27</f>
        <v>0</v>
      </c>
    </row>
    <row r="28" spans="1:8">
      <c r="A28" s="119"/>
      <c r="B28" s="107"/>
      <c r="C28" s="8"/>
      <c r="D28" s="134"/>
      <c r="E28" s="157"/>
      <c r="F28" s="105"/>
      <c r="G28" s="135"/>
      <c r="H28" s="153"/>
    </row>
    <row r="29" spans="1:8" ht="27.6">
      <c r="A29" s="119">
        <f>MAX(A$2:A28)+0.01</f>
        <v>1.1200000000000001</v>
      </c>
      <c r="B29" s="40" t="s">
        <v>264</v>
      </c>
      <c r="C29" s="8"/>
      <c r="D29" s="134"/>
      <c r="E29" s="157"/>
      <c r="F29" s="105"/>
      <c r="G29" s="135"/>
      <c r="H29" s="133"/>
    </row>
    <row r="30" spans="1:8">
      <c r="A30" s="119"/>
      <c r="B30" s="40" t="s">
        <v>266</v>
      </c>
      <c r="C30" s="8" t="s">
        <v>11</v>
      </c>
      <c r="D30" s="134">
        <v>0</v>
      </c>
      <c r="E30" s="157">
        <v>4</v>
      </c>
      <c r="F30" s="49">
        <v>0</v>
      </c>
      <c r="G30" s="135">
        <f>D30*F30</f>
        <v>0</v>
      </c>
      <c r="H30" s="133">
        <f>E30*F30</f>
        <v>0</v>
      </c>
    </row>
    <row r="31" spans="1:8">
      <c r="A31" s="119"/>
      <c r="B31" s="40"/>
      <c r="C31" s="99"/>
      <c r="D31" s="134"/>
      <c r="E31" s="157"/>
      <c r="F31" s="105"/>
      <c r="G31" s="135"/>
      <c r="H31" s="153"/>
    </row>
    <row r="32" spans="1:8" ht="57.6">
      <c r="A32" s="119">
        <f>MAX(A$2:A31)+0.01</f>
        <v>1.1299999999999999</v>
      </c>
      <c r="B32" s="40" t="s">
        <v>267</v>
      </c>
      <c r="C32" s="8" t="s">
        <v>6</v>
      </c>
      <c r="D32" s="134">
        <v>0</v>
      </c>
      <c r="E32" s="157">
        <v>1</v>
      </c>
      <c r="F32" s="49">
        <v>0</v>
      </c>
      <c r="G32" s="135">
        <f>D32*F32</f>
        <v>0</v>
      </c>
      <c r="H32" s="133">
        <f>E32*F32</f>
        <v>0</v>
      </c>
    </row>
    <row r="33" spans="1:10">
      <c r="A33" s="119"/>
      <c r="B33" s="40"/>
      <c r="C33" s="8"/>
      <c r="D33" s="134"/>
      <c r="E33" s="157"/>
      <c r="F33" s="105"/>
      <c r="G33" s="135"/>
      <c r="H33" s="153"/>
    </row>
    <row r="34" spans="1:10" ht="27.6">
      <c r="A34" s="119">
        <f>MAX(A$2:A33)+0.01</f>
        <v>1.1399999999999999</v>
      </c>
      <c r="B34" s="40" t="s">
        <v>265</v>
      </c>
      <c r="C34" s="8"/>
      <c r="D34" s="134"/>
      <c r="E34" s="157"/>
      <c r="F34" s="105"/>
      <c r="G34" s="135"/>
      <c r="H34" s="153"/>
    </row>
    <row r="35" spans="1:10" ht="16.2">
      <c r="A35" s="119"/>
      <c r="B35" s="40" t="s">
        <v>268</v>
      </c>
      <c r="C35" s="8" t="s">
        <v>11</v>
      </c>
      <c r="D35" s="134">
        <v>0</v>
      </c>
      <c r="E35" s="157">
        <v>20</v>
      </c>
      <c r="F35" s="49">
        <v>0</v>
      </c>
      <c r="G35" s="135">
        <f>D35*F35</f>
        <v>0</v>
      </c>
      <c r="H35" s="133">
        <f>E35*F35</f>
        <v>0</v>
      </c>
    </row>
    <row r="36" spans="1:10">
      <c r="A36" s="119"/>
      <c r="B36" s="40"/>
      <c r="C36" s="8"/>
      <c r="D36" s="134"/>
      <c r="E36" s="157"/>
      <c r="F36" s="105"/>
      <c r="G36" s="135"/>
      <c r="H36" s="153"/>
    </row>
    <row r="37" spans="1:10" ht="43.8">
      <c r="A37" s="119">
        <f>MAX(A$2:A36)+0.01</f>
        <v>1.1499999999999999</v>
      </c>
      <c r="B37" s="40" t="s">
        <v>269</v>
      </c>
      <c r="C37" s="8" t="s">
        <v>3</v>
      </c>
      <c r="D37" s="134">
        <v>0</v>
      </c>
      <c r="E37" s="157">
        <v>8</v>
      </c>
      <c r="F37" s="49">
        <v>0</v>
      </c>
      <c r="G37" s="135">
        <f>D37*F37</f>
        <v>0</v>
      </c>
      <c r="H37" s="133">
        <f>E37*F37</f>
        <v>0</v>
      </c>
    </row>
    <row r="38" spans="1:10">
      <c r="A38" s="119"/>
      <c r="B38" s="27"/>
      <c r="C38" s="45"/>
      <c r="D38" s="125"/>
      <c r="E38" s="126"/>
      <c r="G38" s="148"/>
      <c r="H38" s="153"/>
    </row>
    <row r="39" spans="1:10">
      <c r="A39" s="119">
        <f>MAX(A$2:A38)+0.01</f>
        <v>1.1599999999999999</v>
      </c>
      <c r="B39" s="111" t="s">
        <v>229</v>
      </c>
      <c r="C39" s="45"/>
      <c r="D39" s="125"/>
      <c r="E39" s="126"/>
      <c r="F39" s="77"/>
      <c r="G39" s="195"/>
      <c r="H39" s="197"/>
      <c r="I39" s="79"/>
    </row>
    <row r="40" spans="1:10" ht="110.4">
      <c r="A40" s="119"/>
      <c r="B40" s="26" t="s">
        <v>155</v>
      </c>
      <c r="C40" s="45" t="s">
        <v>6</v>
      </c>
      <c r="D40" s="125">
        <v>1</v>
      </c>
      <c r="E40" s="126">
        <v>1</v>
      </c>
      <c r="F40" s="77"/>
      <c r="G40" s="195"/>
      <c r="H40" s="153"/>
      <c r="I40" s="49">
        <v>0</v>
      </c>
      <c r="J40" s="49">
        <f>D40*I40</f>
        <v>0</v>
      </c>
    </row>
    <row r="41" spans="1:10">
      <c r="A41" s="119"/>
      <c r="B41" s="112" t="s">
        <v>126</v>
      </c>
      <c r="C41" s="78"/>
      <c r="D41" s="194"/>
      <c r="E41" s="197"/>
      <c r="F41" s="76"/>
      <c r="G41" s="196"/>
      <c r="H41" s="153"/>
      <c r="I41" s="49">
        <v>0</v>
      </c>
      <c r="J41" s="49"/>
    </row>
    <row r="42" spans="1:10" ht="46.2">
      <c r="A42" s="119"/>
      <c r="B42" s="26" t="s">
        <v>230</v>
      </c>
      <c r="C42" s="45" t="s">
        <v>3</v>
      </c>
      <c r="D42" s="125">
        <v>1</v>
      </c>
      <c r="E42" s="126">
        <v>1</v>
      </c>
      <c r="F42" s="76"/>
      <c r="G42" s="196"/>
      <c r="H42" s="153"/>
      <c r="I42" s="49">
        <v>0</v>
      </c>
      <c r="J42" s="49">
        <f>D42*I42</f>
        <v>0</v>
      </c>
    </row>
    <row r="43" spans="1:10" ht="27.6">
      <c r="A43" s="119"/>
      <c r="B43" s="40" t="s">
        <v>145</v>
      </c>
      <c r="C43" s="45" t="s">
        <v>6</v>
      </c>
      <c r="D43" s="125">
        <v>1</v>
      </c>
      <c r="E43" s="126">
        <v>1</v>
      </c>
      <c r="F43" s="76"/>
      <c r="G43" s="196"/>
      <c r="H43" s="153"/>
      <c r="I43" s="49">
        <v>0</v>
      </c>
      <c r="J43" s="49">
        <f>D43*I43</f>
        <v>0</v>
      </c>
    </row>
    <row r="44" spans="1:10">
      <c r="A44" s="119"/>
      <c r="B44" s="27" t="s">
        <v>97</v>
      </c>
      <c r="C44" s="45" t="s">
        <v>6</v>
      </c>
      <c r="D44" s="125">
        <v>1</v>
      </c>
      <c r="E44" s="126">
        <v>1</v>
      </c>
      <c r="F44" s="76"/>
      <c r="G44" s="196"/>
      <c r="H44" s="153"/>
      <c r="I44" s="49">
        <v>0</v>
      </c>
      <c r="J44" s="49">
        <f>D44*I44</f>
        <v>0</v>
      </c>
    </row>
    <row r="45" spans="1:10">
      <c r="A45" s="119"/>
      <c r="B45" s="27" t="s">
        <v>98</v>
      </c>
      <c r="C45" s="45" t="s">
        <v>6</v>
      </c>
      <c r="D45" s="125">
        <v>1</v>
      </c>
      <c r="E45" s="126">
        <v>1</v>
      </c>
      <c r="F45" s="76"/>
      <c r="G45" s="196"/>
      <c r="H45" s="153"/>
      <c r="I45" s="49">
        <v>0</v>
      </c>
      <c r="J45" s="49">
        <f>D45*I45</f>
        <v>0</v>
      </c>
    </row>
    <row r="46" spans="1:10">
      <c r="A46" s="119"/>
      <c r="B46" s="112" t="s">
        <v>127</v>
      </c>
      <c r="C46" s="45"/>
      <c r="D46" s="125"/>
      <c r="E46" s="126"/>
      <c r="F46" s="76"/>
      <c r="G46" s="196"/>
      <c r="H46" s="153"/>
      <c r="I46" s="49">
        <v>0</v>
      </c>
      <c r="J46" s="49"/>
    </row>
    <row r="47" spans="1:10" ht="69">
      <c r="A47" s="119"/>
      <c r="B47" s="113" t="s">
        <v>107</v>
      </c>
      <c r="C47" s="45" t="s">
        <v>6</v>
      </c>
      <c r="D47" s="125">
        <v>1</v>
      </c>
      <c r="E47" s="126">
        <v>1</v>
      </c>
      <c r="F47" s="76"/>
      <c r="G47" s="196"/>
      <c r="H47" s="153"/>
      <c r="I47" s="49">
        <v>0</v>
      </c>
      <c r="J47" s="49">
        <f>D47*I47</f>
        <v>0</v>
      </c>
    </row>
    <row r="48" spans="1:10">
      <c r="A48" s="119"/>
      <c r="B48" s="27" t="s">
        <v>99</v>
      </c>
      <c r="C48" s="45" t="s">
        <v>6</v>
      </c>
      <c r="D48" s="125">
        <v>1</v>
      </c>
      <c r="E48" s="126">
        <v>1</v>
      </c>
      <c r="F48" s="76"/>
      <c r="G48" s="196"/>
      <c r="H48" s="153"/>
      <c r="I48" s="49">
        <v>0</v>
      </c>
      <c r="J48" s="49">
        <f>D48*I48</f>
        <v>0</v>
      </c>
    </row>
    <row r="49" spans="1:10">
      <c r="A49" s="119"/>
      <c r="B49" s="58" t="s">
        <v>156</v>
      </c>
      <c r="C49" s="104" t="s">
        <v>3</v>
      </c>
      <c r="D49" s="146">
        <v>0</v>
      </c>
      <c r="E49" s="155">
        <v>1</v>
      </c>
      <c r="F49" s="84">
        <f>ROUND(J49,1)</f>
        <v>0</v>
      </c>
      <c r="G49" s="151">
        <f>D49*F49</f>
        <v>0</v>
      </c>
      <c r="H49" s="160">
        <f>E49*F49</f>
        <v>0</v>
      </c>
      <c r="I49" s="49"/>
      <c r="J49" s="49">
        <f>SUM(J40:J48)</f>
        <v>0</v>
      </c>
    </row>
    <row r="50" spans="1:10">
      <c r="A50" s="119"/>
      <c r="B50" s="38"/>
      <c r="C50" s="45"/>
      <c r="D50" s="125"/>
      <c r="E50" s="126"/>
      <c r="G50" s="148"/>
      <c r="H50" s="153"/>
      <c r="I50" s="49"/>
      <c r="J50" s="49"/>
    </row>
    <row r="51" spans="1:10">
      <c r="A51" s="119">
        <f>MAX(A$2:A50)+0.01</f>
        <v>1.17</v>
      </c>
      <c r="B51" s="111" t="s">
        <v>231</v>
      </c>
      <c r="C51" s="45"/>
      <c r="D51" s="125"/>
      <c r="E51" s="126"/>
      <c r="G51" s="148"/>
      <c r="H51" s="153"/>
      <c r="I51" s="49"/>
      <c r="J51" s="49"/>
    </row>
    <row r="52" spans="1:10" ht="82.8">
      <c r="A52" s="119"/>
      <c r="B52" s="26" t="s">
        <v>199</v>
      </c>
      <c r="C52" s="45" t="s">
        <v>6</v>
      </c>
      <c r="D52" s="125">
        <v>1</v>
      </c>
      <c r="E52" s="126">
        <v>1</v>
      </c>
      <c r="F52" s="77"/>
      <c r="G52" s="195"/>
      <c r="H52" s="153"/>
      <c r="I52" s="49">
        <v>0</v>
      </c>
      <c r="J52" s="49">
        <f t="shared" ref="J52:J91" si="0">D52*I52</f>
        <v>0</v>
      </c>
    </row>
    <row r="53" spans="1:10" ht="43.8">
      <c r="A53" s="119"/>
      <c r="B53" s="27" t="s">
        <v>232</v>
      </c>
      <c r="C53" s="45" t="s">
        <v>6</v>
      </c>
      <c r="D53" s="125">
        <v>1</v>
      </c>
      <c r="E53" s="126">
        <v>1</v>
      </c>
      <c r="F53" s="76"/>
      <c r="G53" s="196"/>
      <c r="H53" s="153"/>
      <c r="I53" s="49">
        <v>0</v>
      </c>
      <c r="J53" s="79">
        <f t="shared" si="0"/>
        <v>0</v>
      </c>
    </row>
    <row r="54" spans="1:10">
      <c r="A54" s="119"/>
      <c r="B54" s="27" t="s">
        <v>108</v>
      </c>
      <c r="C54" s="45" t="s">
        <v>6</v>
      </c>
      <c r="D54" s="125">
        <v>3</v>
      </c>
      <c r="E54" s="126">
        <v>3</v>
      </c>
      <c r="F54" s="76"/>
      <c r="G54" s="196"/>
      <c r="H54" s="153"/>
      <c r="I54" s="49">
        <v>0</v>
      </c>
      <c r="J54" s="79">
        <f t="shared" si="0"/>
        <v>0</v>
      </c>
    </row>
    <row r="55" spans="1:10" ht="30">
      <c r="A55" s="119"/>
      <c r="B55" s="27" t="s">
        <v>233</v>
      </c>
      <c r="C55" s="45" t="s">
        <v>6</v>
      </c>
      <c r="D55" s="125">
        <v>1</v>
      </c>
      <c r="E55" s="126">
        <v>1</v>
      </c>
      <c r="F55" s="76"/>
      <c r="G55" s="196"/>
      <c r="H55" s="153"/>
      <c r="I55" s="49">
        <v>0</v>
      </c>
      <c r="J55" s="79">
        <f t="shared" si="0"/>
        <v>0</v>
      </c>
    </row>
    <row r="56" spans="1:10">
      <c r="A56" s="119"/>
      <c r="B56" s="26" t="s">
        <v>129</v>
      </c>
      <c r="C56" s="45" t="s">
        <v>6</v>
      </c>
      <c r="D56" s="125">
        <v>1</v>
      </c>
      <c r="E56" s="126">
        <v>1</v>
      </c>
      <c r="F56" s="76"/>
      <c r="G56" s="196"/>
      <c r="H56" s="153"/>
      <c r="I56" s="49">
        <v>0</v>
      </c>
      <c r="J56" s="79">
        <f t="shared" si="0"/>
        <v>0</v>
      </c>
    </row>
    <row r="57" spans="1:10">
      <c r="A57" s="119"/>
      <c r="B57" s="27" t="s">
        <v>174</v>
      </c>
      <c r="C57" s="45" t="s">
        <v>6</v>
      </c>
      <c r="D57" s="125">
        <v>1</v>
      </c>
      <c r="E57" s="126">
        <v>1</v>
      </c>
      <c r="F57" s="76"/>
      <c r="G57" s="196"/>
      <c r="H57" s="153"/>
      <c r="I57" s="49">
        <v>0</v>
      </c>
      <c r="J57" s="79">
        <f t="shared" si="0"/>
        <v>0</v>
      </c>
    </row>
    <row r="58" spans="1:10" ht="27.6">
      <c r="A58" s="119"/>
      <c r="B58" s="27" t="s">
        <v>109</v>
      </c>
      <c r="C58" s="45" t="s">
        <v>6</v>
      </c>
      <c r="D58" s="125">
        <v>1</v>
      </c>
      <c r="E58" s="126">
        <v>1</v>
      </c>
      <c r="F58" s="76"/>
      <c r="G58" s="196"/>
      <c r="H58" s="153"/>
      <c r="I58" s="49">
        <v>0</v>
      </c>
      <c r="J58" s="79">
        <f t="shared" si="0"/>
        <v>0</v>
      </c>
    </row>
    <row r="59" spans="1:10" ht="55.2">
      <c r="A59" s="119"/>
      <c r="B59" s="27" t="s">
        <v>110</v>
      </c>
      <c r="C59" s="45" t="s">
        <v>6</v>
      </c>
      <c r="D59" s="125">
        <v>1</v>
      </c>
      <c r="E59" s="126">
        <v>1</v>
      </c>
      <c r="F59" s="76"/>
      <c r="G59" s="196"/>
      <c r="H59" s="153"/>
      <c r="I59" s="49">
        <v>0</v>
      </c>
      <c r="J59" s="79">
        <f t="shared" si="0"/>
        <v>0</v>
      </c>
    </row>
    <row r="60" spans="1:10" ht="41.4">
      <c r="A60" s="119"/>
      <c r="B60" s="27" t="s">
        <v>111</v>
      </c>
      <c r="C60" s="45" t="s">
        <v>6</v>
      </c>
      <c r="D60" s="125">
        <v>1</v>
      </c>
      <c r="E60" s="126">
        <v>1</v>
      </c>
      <c r="F60" s="76"/>
      <c r="G60" s="196"/>
      <c r="H60" s="153"/>
      <c r="I60" s="49">
        <v>0</v>
      </c>
      <c r="J60" s="79">
        <f t="shared" si="0"/>
        <v>0</v>
      </c>
    </row>
    <row r="61" spans="1:10">
      <c r="A61" s="119"/>
      <c r="B61" s="27" t="s">
        <v>112</v>
      </c>
      <c r="C61" s="45" t="s">
        <v>6</v>
      </c>
      <c r="D61" s="125">
        <v>1</v>
      </c>
      <c r="E61" s="126">
        <v>1</v>
      </c>
      <c r="F61" s="76"/>
      <c r="G61" s="196"/>
      <c r="H61" s="153"/>
      <c r="I61" s="49">
        <v>0</v>
      </c>
      <c r="J61" s="79">
        <f t="shared" si="0"/>
        <v>0</v>
      </c>
    </row>
    <row r="62" spans="1:10" ht="27.6">
      <c r="A62" s="119"/>
      <c r="B62" s="27" t="s">
        <v>113</v>
      </c>
      <c r="C62" s="45" t="s">
        <v>6</v>
      </c>
      <c r="D62" s="125">
        <v>1</v>
      </c>
      <c r="E62" s="126">
        <v>1</v>
      </c>
      <c r="F62" s="76"/>
      <c r="G62" s="196"/>
      <c r="H62" s="153"/>
      <c r="I62" s="49">
        <v>0</v>
      </c>
      <c r="J62" s="79">
        <f t="shared" si="0"/>
        <v>0</v>
      </c>
    </row>
    <row r="63" spans="1:10" ht="30">
      <c r="A63" s="119"/>
      <c r="B63" s="27" t="s">
        <v>234</v>
      </c>
      <c r="C63" s="45" t="s">
        <v>6</v>
      </c>
      <c r="D63" s="125">
        <v>1</v>
      </c>
      <c r="E63" s="126">
        <v>1</v>
      </c>
      <c r="F63" s="76"/>
      <c r="G63" s="196"/>
      <c r="H63" s="153"/>
      <c r="I63" s="49">
        <v>0</v>
      </c>
      <c r="J63" s="79">
        <f t="shared" si="0"/>
        <v>0</v>
      </c>
    </row>
    <row r="64" spans="1:10" ht="30">
      <c r="A64" s="119"/>
      <c r="B64" s="27" t="s">
        <v>235</v>
      </c>
      <c r="C64" s="45" t="s">
        <v>6</v>
      </c>
      <c r="D64" s="125">
        <v>7</v>
      </c>
      <c r="E64" s="126">
        <v>7</v>
      </c>
      <c r="F64" s="76"/>
      <c r="G64" s="196"/>
      <c r="H64" s="153"/>
      <c r="I64" s="49">
        <v>0</v>
      </c>
      <c r="J64" s="79">
        <f t="shared" si="0"/>
        <v>0</v>
      </c>
    </row>
    <row r="65" spans="1:10" ht="27.6">
      <c r="A65" s="119"/>
      <c r="B65" s="27" t="s">
        <v>175</v>
      </c>
      <c r="C65" s="45" t="s">
        <v>6</v>
      </c>
      <c r="D65" s="125">
        <v>2</v>
      </c>
      <c r="E65" s="126">
        <v>2</v>
      </c>
      <c r="F65" s="76"/>
      <c r="G65" s="196"/>
      <c r="H65" s="153"/>
      <c r="I65" s="49">
        <v>0</v>
      </c>
      <c r="J65" s="79">
        <f t="shared" si="0"/>
        <v>0</v>
      </c>
    </row>
    <row r="66" spans="1:10" ht="27.6">
      <c r="A66" s="119"/>
      <c r="B66" s="27" t="s">
        <v>114</v>
      </c>
      <c r="C66" s="45" t="s">
        <v>6</v>
      </c>
      <c r="D66" s="125">
        <v>1</v>
      </c>
      <c r="E66" s="126">
        <v>1</v>
      </c>
      <c r="F66" s="76"/>
      <c r="G66" s="196"/>
      <c r="H66" s="153"/>
      <c r="I66" s="49">
        <v>0</v>
      </c>
      <c r="J66" s="79">
        <f t="shared" si="0"/>
        <v>0</v>
      </c>
    </row>
    <row r="67" spans="1:10" ht="30">
      <c r="A67" s="119"/>
      <c r="B67" s="27" t="s">
        <v>236</v>
      </c>
      <c r="C67" s="45" t="s">
        <v>6</v>
      </c>
      <c r="D67" s="125">
        <v>1</v>
      </c>
      <c r="E67" s="126">
        <v>1</v>
      </c>
      <c r="F67" s="76"/>
      <c r="G67" s="196"/>
      <c r="H67" s="153"/>
      <c r="I67" s="49">
        <v>0</v>
      </c>
      <c r="J67" s="79">
        <f t="shared" si="0"/>
        <v>0</v>
      </c>
    </row>
    <row r="68" spans="1:10" ht="30">
      <c r="A68" s="119"/>
      <c r="B68" s="27" t="s">
        <v>237</v>
      </c>
      <c r="C68" s="45" t="s">
        <v>6</v>
      </c>
      <c r="D68" s="125">
        <v>1</v>
      </c>
      <c r="E68" s="126">
        <v>1</v>
      </c>
      <c r="F68" s="76"/>
      <c r="G68" s="196"/>
      <c r="H68" s="153"/>
      <c r="I68" s="49">
        <v>0</v>
      </c>
      <c r="J68" s="79">
        <f t="shared" si="0"/>
        <v>0</v>
      </c>
    </row>
    <row r="69" spans="1:10" ht="43.8">
      <c r="A69" s="119"/>
      <c r="B69" s="27" t="s">
        <v>238</v>
      </c>
      <c r="C69" s="45" t="s">
        <v>6</v>
      </c>
      <c r="D69" s="125">
        <v>2</v>
      </c>
      <c r="E69" s="126">
        <v>2</v>
      </c>
      <c r="F69" s="76"/>
      <c r="G69" s="196"/>
      <c r="H69" s="153"/>
      <c r="I69" s="49">
        <v>0</v>
      </c>
      <c r="J69" s="79">
        <f t="shared" si="0"/>
        <v>0</v>
      </c>
    </row>
    <row r="70" spans="1:10" ht="41.4">
      <c r="A70" s="119"/>
      <c r="B70" s="27" t="s">
        <v>187</v>
      </c>
      <c r="C70" s="45" t="s">
        <v>6</v>
      </c>
      <c r="D70" s="125">
        <v>2</v>
      </c>
      <c r="E70" s="126">
        <v>2</v>
      </c>
      <c r="F70" s="76"/>
      <c r="G70" s="196"/>
      <c r="H70" s="153"/>
      <c r="I70" s="49">
        <v>0</v>
      </c>
      <c r="J70" s="79">
        <f t="shared" si="0"/>
        <v>0</v>
      </c>
    </row>
    <row r="71" spans="1:10" ht="41.4">
      <c r="A71" s="119"/>
      <c r="B71" s="27" t="s">
        <v>178</v>
      </c>
      <c r="C71" s="45" t="s">
        <v>6</v>
      </c>
      <c r="D71" s="125">
        <v>5</v>
      </c>
      <c r="E71" s="126">
        <v>5</v>
      </c>
      <c r="F71" s="76"/>
      <c r="G71" s="196"/>
      <c r="H71" s="153"/>
      <c r="I71" s="49">
        <v>0</v>
      </c>
      <c r="J71" s="79">
        <f t="shared" si="0"/>
        <v>0</v>
      </c>
    </row>
    <row r="72" spans="1:10" ht="41.4">
      <c r="A72" s="119"/>
      <c r="B72" s="27" t="s">
        <v>179</v>
      </c>
      <c r="C72" s="45" t="s">
        <v>6</v>
      </c>
      <c r="D72" s="125">
        <v>2</v>
      </c>
      <c r="E72" s="126">
        <v>2</v>
      </c>
      <c r="F72" s="76"/>
      <c r="G72" s="196"/>
      <c r="H72" s="153"/>
      <c r="I72" s="49">
        <v>0</v>
      </c>
      <c r="J72" s="79">
        <f t="shared" si="0"/>
        <v>0</v>
      </c>
    </row>
    <row r="73" spans="1:10" ht="27.6">
      <c r="A73" s="119"/>
      <c r="B73" s="27" t="s">
        <v>115</v>
      </c>
      <c r="C73" s="45" t="s">
        <v>6</v>
      </c>
      <c r="D73" s="125">
        <v>2</v>
      </c>
      <c r="E73" s="126">
        <v>2</v>
      </c>
      <c r="F73" s="76"/>
      <c r="G73" s="196"/>
      <c r="H73" s="153"/>
      <c r="I73" s="49">
        <v>0</v>
      </c>
      <c r="J73" s="79">
        <f t="shared" si="0"/>
        <v>0</v>
      </c>
    </row>
    <row r="74" spans="1:10" ht="27.6">
      <c r="A74" s="119"/>
      <c r="B74" s="27" t="s">
        <v>176</v>
      </c>
      <c r="C74" s="45" t="s">
        <v>6</v>
      </c>
      <c r="D74" s="125">
        <v>1</v>
      </c>
      <c r="E74" s="126">
        <v>1</v>
      </c>
      <c r="F74" s="76"/>
      <c r="G74" s="196"/>
      <c r="H74" s="153"/>
      <c r="I74" s="49">
        <v>0</v>
      </c>
      <c r="J74" s="79">
        <f t="shared" si="0"/>
        <v>0</v>
      </c>
    </row>
    <row r="75" spans="1:10" ht="27.6">
      <c r="A75" s="119"/>
      <c r="B75" s="27" t="s">
        <v>177</v>
      </c>
      <c r="C75" s="45" t="s">
        <v>6</v>
      </c>
      <c r="D75" s="125">
        <v>1</v>
      </c>
      <c r="E75" s="126">
        <v>1</v>
      </c>
      <c r="F75" s="76"/>
      <c r="G75" s="196"/>
      <c r="H75" s="153"/>
      <c r="I75" s="49">
        <v>0</v>
      </c>
      <c r="J75" s="79">
        <f t="shared" si="0"/>
        <v>0</v>
      </c>
    </row>
    <row r="76" spans="1:10" ht="41.4">
      <c r="A76" s="119"/>
      <c r="B76" s="27" t="s">
        <v>196</v>
      </c>
      <c r="C76" s="45" t="s">
        <v>6</v>
      </c>
      <c r="D76" s="125">
        <v>1</v>
      </c>
      <c r="E76" s="126">
        <v>1</v>
      </c>
      <c r="F76" s="76"/>
      <c r="G76" s="196"/>
      <c r="H76" s="153"/>
      <c r="I76" s="49">
        <v>0</v>
      </c>
      <c r="J76" s="79">
        <f t="shared" si="0"/>
        <v>0</v>
      </c>
    </row>
    <row r="77" spans="1:10" ht="27.6">
      <c r="A77" s="119"/>
      <c r="B77" s="27" t="s">
        <v>180</v>
      </c>
      <c r="C77" s="45" t="s">
        <v>6</v>
      </c>
      <c r="D77" s="125">
        <v>1</v>
      </c>
      <c r="E77" s="126">
        <v>1</v>
      </c>
      <c r="F77" s="76"/>
      <c r="G77" s="196"/>
      <c r="H77" s="153"/>
      <c r="I77" s="49">
        <v>0</v>
      </c>
      <c r="J77" s="79">
        <f t="shared" si="0"/>
        <v>0</v>
      </c>
    </row>
    <row r="78" spans="1:10" ht="27.6">
      <c r="A78" s="119"/>
      <c r="B78" s="27" t="s">
        <v>186</v>
      </c>
      <c r="C78" s="45" t="s">
        <v>6</v>
      </c>
      <c r="D78" s="125">
        <v>2</v>
      </c>
      <c r="E78" s="126">
        <v>2</v>
      </c>
      <c r="F78" s="76"/>
      <c r="G78" s="196"/>
      <c r="H78" s="153"/>
      <c r="I78" s="49">
        <v>0</v>
      </c>
      <c r="J78" s="79">
        <f t="shared" si="0"/>
        <v>0</v>
      </c>
    </row>
    <row r="79" spans="1:10" ht="27.6">
      <c r="A79" s="119"/>
      <c r="B79" s="27" t="s">
        <v>197</v>
      </c>
      <c r="C79" s="45" t="s">
        <v>6</v>
      </c>
      <c r="D79" s="125">
        <v>3</v>
      </c>
      <c r="E79" s="126">
        <v>3</v>
      </c>
      <c r="F79" s="76"/>
      <c r="G79" s="196"/>
      <c r="H79" s="153"/>
      <c r="I79" s="49">
        <v>0</v>
      </c>
      <c r="J79" s="79">
        <f t="shared" si="0"/>
        <v>0</v>
      </c>
    </row>
    <row r="80" spans="1:10" ht="27.6">
      <c r="A80" s="119"/>
      <c r="B80" s="27" t="s">
        <v>198</v>
      </c>
      <c r="C80" s="45" t="s">
        <v>6</v>
      </c>
      <c r="D80" s="125">
        <v>5</v>
      </c>
      <c r="E80" s="126">
        <v>5</v>
      </c>
      <c r="F80" s="76"/>
      <c r="G80" s="196"/>
      <c r="H80" s="153"/>
      <c r="I80" s="49">
        <v>0</v>
      </c>
      <c r="J80" s="79">
        <f t="shared" si="0"/>
        <v>0</v>
      </c>
    </row>
    <row r="81" spans="1:12" ht="16.2">
      <c r="A81" s="119"/>
      <c r="B81" s="27" t="s">
        <v>239</v>
      </c>
      <c r="C81" s="45" t="s">
        <v>6</v>
      </c>
      <c r="D81" s="125">
        <v>4</v>
      </c>
      <c r="E81" s="126">
        <v>4</v>
      </c>
      <c r="F81" s="76"/>
      <c r="G81" s="196"/>
      <c r="H81" s="153"/>
      <c r="I81" s="49">
        <v>0</v>
      </c>
      <c r="J81" s="79">
        <f t="shared" si="0"/>
        <v>0</v>
      </c>
    </row>
    <row r="82" spans="1:12" ht="16.2">
      <c r="A82" s="119"/>
      <c r="B82" s="27" t="s">
        <v>240</v>
      </c>
      <c r="C82" s="45" t="s">
        <v>6</v>
      </c>
      <c r="D82" s="125">
        <v>15</v>
      </c>
      <c r="E82" s="126">
        <v>15</v>
      </c>
      <c r="F82" s="76"/>
      <c r="G82" s="196"/>
      <c r="H82" s="153"/>
      <c r="I82" s="49">
        <v>0</v>
      </c>
      <c r="J82" s="79">
        <f t="shared" si="0"/>
        <v>0</v>
      </c>
    </row>
    <row r="83" spans="1:12" ht="16.2">
      <c r="A83" s="119"/>
      <c r="B83" s="27" t="s">
        <v>241</v>
      </c>
      <c r="C83" s="45" t="s">
        <v>6</v>
      </c>
      <c r="D83" s="125">
        <v>30</v>
      </c>
      <c r="E83" s="126">
        <v>30</v>
      </c>
      <c r="F83" s="76"/>
      <c r="G83" s="196"/>
      <c r="H83" s="153"/>
      <c r="I83" s="49">
        <v>0</v>
      </c>
      <c r="J83" s="79">
        <f t="shared" si="0"/>
        <v>0</v>
      </c>
    </row>
    <row r="84" spans="1:12" ht="43.8">
      <c r="A84" s="119"/>
      <c r="B84" s="27" t="s">
        <v>242</v>
      </c>
      <c r="C84" s="45" t="s">
        <v>6</v>
      </c>
      <c r="D84" s="125">
        <v>1</v>
      </c>
      <c r="E84" s="126">
        <v>1</v>
      </c>
      <c r="F84" s="76"/>
      <c r="G84" s="196"/>
      <c r="H84" s="153"/>
      <c r="I84" s="49">
        <v>0</v>
      </c>
      <c r="J84" s="79">
        <f t="shared" si="0"/>
        <v>0</v>
      </c>
    </row>
    <row r="85" spans="1:12" ht="27.6">
      <c r="A85" s="119"/>
      <c r="B85" s="27" t="s">
        <v>116</v>
      </c>
      <c r="C85" s="45" t="s">
        <v>6</v>
      </c>
      <c r="D85" s="125">
        <v>1</v>
      </c>
      <c r="E85" s="126">
        <v>1</v>
      </c>
      <c r="F85" s="76"/>
      <c r="G85" s="196"/>
      <c r="H85" s="153"/>
      <c r="I85" s="49">
        <v>0</v>
      </c>
      <c r="J85" s="79">
        <f t="shared" si="0"/>
        <v>0</v>
      </c>
    </row>
    <row r="86" spans="1:12" ht="16.2">
      <c r="A86" s="119"/>
      <c r="B86" s="27" t="s">
        <v>243</v>
      </c>
      <c r="C86" s="45" t="s">
        <v>6</v>
      </c>
      <c r="D86" s="125">
        <v>1</v>
      </c>
      <c r="E86" s="126">
        <v>1</v>
      </c>
      <c r="F86" s="76"/>
      <c r="G86" s="196"/>
      <c r="H86" s="153"/>
      <c r="I86" s="49">
        <v>0</v>
      </c>
      <c r="J86" s="79">
        <f t="shared" si="0"/>
        <v>0</v>
      </c>
    </row>
    <row r="87" spans="1:12" ht="16.2">
      <c r="A87" s="119"/>
      <c r="B87" s="27" t="s">
        <v>244</v>
      </c>
      <c r="C87" s="45" t="s">
        <v>6</v>
      </c>
      <c r="D87" s="125">
        <v>1</v>
      </c>
      <c r="E87" s="126">
        <v>1</v>
      </c>
      <c r="F87" s="76"/>
      <c r="G87" s="196"/>
      <c r="H87" s="153"/>
      <c r="I87" s="49">
        <v>0</v>
      </c>
      <c r="J87" s="79">
        <f t="shared" si="0"/>
        <v>0</v>
      </c>
    </row>
    <row r="88" spans="1:12" ht="16.2">
      <c r="A88" s="119"/>
      <c r="B88" s="27" t="s">
        <v>245</v>
      </c>
      <c r="C88" s="45" t="s">
        <v>6</v>
      </c>
      <c r="D88" s="125">
        <v>1</v>
      </c>
      <c r="E88" s="126">
        <v>1</v>
      </c>
      <c r="F88" s="76"/>
      <c r="G88" s="196"/>
      <c r="H88" s="153"/>
      <c r="I88" s="49">
        <v>0</v>
      </c>
      <c r="J88" s="79">
        <f t="shared" si="0"/>
        <v>0</v>
      </c>
    </row>
    <row r="89" spans="1:12" ht="16.2">
      <c r="A89" s="119"/>
      <c r="B89" s="27" t="s">
        <v>246</v>
      </c>
      <c r="C89" s="45" t="s">
        <v>6</v>
      </c>
      <c r="D89" s="125">
        <v>1</v>
      </c>
      <c r="E89" s="126">
        <v>1</v>
      </c>
      <c r="F89" s="76"/>
      <c r="G89" s="196"/>
      <c r="H89" s="153"/>
      <c r="I89" s="49">
        <v>0</v>
      </c>
      <c r="J89" s="79">
        <f t="shared" si="0"/>
        <v>0</v>
      </c>
    </row>
    <row r="90" spans="1:12">
      <c r="A90" s="119"/>
      <c r="B90" s="27" t="s">
        <v>117</v>
      </c>
      <c r="C90" s="45" t="s">
        <v>6</v>
      </c>
      <c r="D90" s="125">
        <v>1</v>
      </c>
      <c r="E90" s="126">
        <v>1</v>
      </c>
      <c r="F90" s="76"/>
      <c r="G90" s="196"/>
      <c r="H90" s="153"/>
      <c r="I90" s="49">
        <v>0</v>
      </c>
      <c r="J90" s="79">
        <f t="shared" si="0"/>
        <v>0</v>
      </c>
    </row>
    <row r="91" spans="1:12" ht="55.2">
      <c r="A91" s="119"/>
      <c r="B91" s="27" t="s">
        <v>340</v>
      </c>
      <c r="C91" s="45" t="s">
        <v>6</v>
      </c>
      <c r="D91" s="125">
        <v>1</v>
      </c>
      <c r="E91" s="126">
        <v>1</v>
      </c>
      <c r="F91" s="76"/>
      <c r="G91" s="196"/>
      <c r="H91" s="153"/>
      <c r="I91" s="49">
        <v>0</v>
      </c>
      <c r="J91" s="79">
        <f t="shared" si="0"/>
        <v>0</v>
      </c>
      <c r="K91" s="232"/>
      <c r="L91" s="216"/>
    </row>
    <row r="92" spans="1:12">
      <c r="A92" s="119"/>
      <c r="B92" s="58" t="s">
        <v>157</v>
      </c>
      <c r="C92" s="104" t="s">
        <v>3</v>
      </c>
      <c r="D92" s="146">
        <v>0</v>
      </c>
      <c r="E92" s="155">
        <v>1</v>
      </c>
      <c r="F92" s="84">
        <f>ROUND(J92,1)</f>
        <v>0</v>
      </c>
      <c r="G92" s="151">
        <f>D92*F92</f>
        <v>0</v>
      </c>
      <c r="H92" s="160">
        <f>E92*F92</f>
        <v>0</v>
      </c>
      <c r="I92" s="49"/>
      <c r="J92" s="49">
        <f>SUM(J52:J91)</f>
        <v>0</v>
      </c>
    </row>
    <row r="93" spans="1:12">
      <c r="A93" s="119"/>
      <c r="B93" s="38"/>
      <c r="C93" s="114"/>
      <c r="D93" s="147"/>
      <c r="E93" s="156"/>
      <c r="F93" s="67"/>
      <c r="G93" s="167"/>
      <c r="H93" s="153"/>
      <c r="I93" s="49"/>
      <c r="J93" s="49"/>
    </row>
    <row r="94" spans="1:12">
      <c r="A94" s="119">
        <f>MAX(A$2:A93)+0.01</f>
        <v>1.18</v>
      </c>
      <c r="B94" s="56" t="s">
        <v>339</v>
      </c>
      <c r="C94" s="8" t="s">
        <v>6</v>
      </c>
      <c r="D94" s="134">
        <v>0</v>
      </c>
      <c r="E94" s="157">
        <v>1</v>
      </c>
      <c r="F94" s="49">
        <v>0</v>
      </c>
      <c r="G94" s="135">
        <f>D94*F94</f>
        <v>0</v>
      </c>
      <c r="H94" s="133">
        <f>E94*F94</f>
        <v>0</v>
      </c>
      <c r="I94" s="49"/>
      <c r="J94" s="49"/>
    </row>
    <row r="95" spans="1:12">
      <c r="A95" s="119"/>
      <c r="B95" s="38"/>
      <c r="C95" s="114"/>
      <c r="D95" s="147"/>
      <c r="E95" s="156"/>
      <c r="F95" s="67"/>
      <c r="G95" s="167"/>
      <c r="H95" s="153"/>
    </row>
    <row r="96" spans="1:12" ht="124.2">
      <c r="A96" s="119">
        <f>MAX(A$2:A95)+0.01</f>
        <v>1.19</v>
      </c>
      <c r="B96" s="27" t="s">
        <v>332</v>
      </c>
      <c r="C96" s="8" t="s">
        <v>6</v>
      </c>
      <c r="D96" s="134">
        <v>0</v>
      </c>
      <c r="E96" s="157">
        <v>1</v>
      </c>
      <c r="F96" s="49">
        <v>0</v>
      </c>
      <c r="G96" s="135">
        <f>D96*F96</f>
        <v>0</v>
      </c>
      <c r="H96" s="133">
        <f>E96*F96</f>
        <v>0</v>
      </c>
      <c r="I96" s="49"/>
      <c r="J96" s="49"/>
    </row>
    <row r="97" spans="1:11">
      <c r="A97" s="119"/>
      <c r="B97" s="38"/>
      <c r="C97" s="114"/>
      <c r="D97" s="147"/>
      <c r="E97" s="156"/>
      <c r="F97" s="67"/>
      <c r="G97" s="167"/>
      <c r="H97" s="205"/>
      <c r="I97" s="49"/>
    </row>
    <row r="98" spans="1:11" ht="96.6">
      <c r="A98" s="119">
        <f>MAX(A$2:A97)+0.01</f>
        <v>1.2</v>
      </c>
      <c r="B98" s="27" t="s">
        <v>333</v>
      </c>
      <c r="C98" s="8" t="s">
        <v>6</v>
      </c>
      <c r="D98" s="134">
        <v>0</v>
      </c>
      <c r="E98" s="157">
        <v>2</v>
      </c>
      <c r="F98" s="49">
        <v>0</v>
      </c>
      <c r="G98" s="135">
        <f>D98*F98</f>
        <v>0</v>
      </c>
      <c r="H98" s="133">
        <f>E98*F98</f>
        <v>0</v>
      </c>
      <c r="I98" s="49"/>
    </row>
    <row r="99" spans="1:11">
      <c r="A99" s="119"/>
      <c r="B99" s="38"/>
      <c r="C99" s="114"/>
      <c r="D99" s="147"/>
      <c r="E99" s="156"/>
      <c r="F99" s="67"/>
      <c r="G99" s="167"/>
      <c r="H99" s="205"/>
      <c r="I99" s="49"/>
    </row>
    <row r="100" spans="1:11" ht="27.6">
      <c r="A100" s="119">
        <f>MAX(A$2:A99)+0.01</f>
        <v>1.21</v>
      </c>
      <c r="B100" s="27" t="s">
        <v>181</v>
      </c>
      <c r="C100" s="114"/>
      <c r="D100" s="147"/>
      <c r="E100" s="156"/>
      <c r="F100" s="67"/>
      <c r="G100" s="167"/>
      <c r="H100" s="205"/>
      <c r="I100" s="49"/>
    </row>
    <row r="101" spans="1:11">
      <c r="A101" s="119"/>
      <c r="B101" s="27" t="s">
        <v>182</v>
      </c>
      <c r="C101" s="8" t="s">
        <v>6</v>
      </c>
      <c r="D101" s="134">
        <v>0</v>
      </c>
      <c r="E101" s="157">
        <v>2</v>
      </c>
      <c r="F101" s="49">
        <v>0</v>
      </c>
      <c r="G101" s="135">
        <f>D101*F101</f>
        <v>0</v>
      </c>
      <c r="H101" s="133">
        <f>E101*F101</f>
        <v>0</v>
      </c>
      <c r="I101" s="49"/>
    </row>
    <row r="102" spans="1:11">
      <c r="A102" s="119"/>
      <c r="B102" s="27" t="s">
        <v>183</v>
      </c>
      <c r="C102" s="8" t="s">
        <v>6</v>
      </c>
      <c r="D102" s="134">
        <v>0</v>
      </c>
      <c r="E102" s="157">
        <v>1</v>
      </c>
      <c r="F102" s="49">
        <v>0</v>
      </c>
      <c r="G102" s="135">
        <f>D102*F102</f>
        <v>0</v>
      </c>
      <c r="H102" s="133">
        <f t="shared" ref="H102:H103" si="1">E102*F102</f>
        <v>0</v>
      </c>
      <c r="I102" s="49"/>
    </row>
    <row r="103" spans="1:11">
      <c r="A103" s="119"/>
      <c r="B103" s="27" t="s">
        <v>184</v>
      </c>
      <c r="C103" s="8" t="s">
        <v>6</v>
      </c>
      <c r="D103" s="134">
        <v>0</v>
      </c>
      <c r="E103" s="157">
        <v>2</v>
      </c>
      <c r="F103" s="49">
        <v>0</v>
      </c>
      <c r="G103" s="135">
        <f>D103*F103</f>
        <v>0</v>
      </c>
      <c r="H103" s="133">
        <f t="shared" si="1"/>
        <v>0</v>
      </c>
      <c r="I103" s="49"/>
    </row>
    <row r="104" spans="1:11">
      <c r="A104" s="119"/>
      <c r="B104" s="27"/>
      <c r="C104" s="114"/>
      <c r="D104" s="147"/>
      <c r="E104" s="156"/>
      <c r="F104" s="67"/>
      <c r="G104" s="167"/>
      <c r="H104" s="205"/>
      <c r="I104" s="49"/>
    </row>
    <row r="105" spans="1:11" ht="27.6">
      <c r="A105" s="119">
        <f>MAX(A$2:A104)+0.01</f>
        <v>1.22</v>
      </c>
      <c r="B105" s="27" t="s">
        <v>342</v>
      </c>
      <c r="C105" s="8" t="s">
        <v>3</v>
      </c>
      <c r="D105" s="134">
        <v>0</v>
      </c>
      <c r="E105" s="157">
        <v>1</v>
      </c>
      <c r="F105" s="49">
        <v>0</v>
      </c>
      <c r="G105" s="135">
        <f>D105*F105</f>
        <v>0</v>
      </c>
      <c r="H105" s="133">
        <f>E105*F105</f>
        <v>0</v>
      </c>
      <c r="I105" s="49"/>
    </row>
    <row r="106" spans="1:11">
      <c r="A106" s="119"/>
      <c r="B106" s="27"/>
      <c r="C106" s="8"/>
      <c r="D106" s="134"/>
      <c r="E106" s="157"/>
      <c r="F106" s="105"/>
      <c r="G106" s="135"/>
      <c r="H106" s="133"/>
      <c r="I106" s="49"/>
    </row>
    <row r="107" spans="1:11">
      <c r="A107" s="119">
        <f>MAX(A$2:A106)+0.01</f>
        <v>1.23</v>
      </c>
      <c r="B107" s="56" t="s">
        <v>341</v>
      </c>
      <c r="C107" s="8" t="s">
        <v>3</v>
      </c>
      <c r="D107" s="134">
        <v>0</v>
      </c>
      <c r="E107" s="157">
        <v>1</v>
      </c>
      <c r="F107" s="49">
        <v>0</v>
      </c>
      <c r="G107" s="135">
        <f>D107*F107</f>
        <v>0</v>
      </c>
      <c r="H107" s="133">
        <f>E107*F107</f>
        <v>0</v>
      </c>
      <c r="I107" s="49"/>
      <c r="K107" s="216"/>
    </row>
    <row r="108" spans="1:11">
      <c r="A108" s="119"/>
      <c r="B108" s="27"/>
      <c r="C108" s="114"/>
      <c r="D108" s="147"/>
      <c r="E108" s="156"/>
      <c r="F108" s="67"/>
      <c r="G108" s="167"/>
      <c r="H108" s="205"/>
      <c r="I108" s="49"/>
    </row>
    <row r="109" spans="1:11" ht="69">
      <c r="A109" s="119">
        <f>MAX(A$2:A108)+0.01</f>
        <v>1.24</v>
      </c>
      <c r="B109" s="27" t="s">
        <v>185</v>
      </c>
      <c r="C109" s="8" t="s">
        <v>3</v>
      </c>
      <c r="D109" s="134">
        <v>0</v>
      </c>
      <c r="E109" s="157">
        <v>1</v>
      </c>
      <c r="F109" s="49">
        <v>0</v>
      </c>
      <c r="G109" s="135">
        <f>D109*F109</f>
        <v>0</v>
      </c>
      <c r="H109" s="133">
        <f>E109*F109</f>
        <v>0</v>
      </c>
      <c r="I109" s="49"/>
      <c r="K109" s="238"/>
    </row>
    <row r="110" spans="1:11">
      <c r="A110" s="119"/>
      <c r="B110" s="62"/>
      <c r="C110" s="63"/>
      <c r="D110" s="64"/>
      <c r="E110" s="64"/>
      <c r="F110" s="65"/>
      <c r="G110" s="91"/>
    </row>
    <row r="111" spans="1:11">
      <c r="A111" s="82"/>
      <c r="B111" s="32"/>
      <c r="C111" s="45"/>
      <c r="F111" s="67" t="s">
        <v>5</v>
      </c>
      <c r="G111" s="204">
        <f>SUM(G7:G109)</f>
        <v>0</v>
      </c>
      <c r="H111" s="166">
        <f>SUM(H7:H109)</f>
        <v>0</v>
      </c>
    </row>
    <row r="112" spans="1:11">
      <c r="A112" s="55"/>
      <c r="B112" s="32"/>
      <c r="C112" s="45"/>
    </row>
    <row r="113" spans="1:10">
      <c r="A113" s="55"/>
      <c r="B113" s="32"/>
      <c r="C113" s="45"/>
    </row>
    <row r="114" spans="1:10">
      <c r="A114" s="55"/>
      <c r="B114" s="32"/>
      <c r="C114" s="45"/>
    </row>
    <row r="115" spans="1:10">
      <c r="A115" s="55"/>
      <c r="B115" s="32"/>
      <c r="C115" s="45"/>
    </row>
    <row r="116" spans="1:10">
      <c r="A116" s="55"/>
      <c r="B116" s="32"/>
      <c r="C116" s="45"/>
    </row>
    <row r="117" spans="1:10">
      <c r="A117" s="55"/>
      <c r="B117" s="32"/>
      <c r="C117" s="45"/>
    </row>
    <row r="118" spans="1:10">
      <c r="A118" s="55"/>
      <c r="B118" s="32"/>
      <c r="C118" s="45"/>
    </row>
    <row r="119" spans="1:10">
      <c r="A119" s="55"/>
      <c r="B119" s="32"/>
      <c r="C119" s="45"/>
    </row>
    <row r="120" spans="1:10">
      <c r="A120" s="55"/>
      <c r="B120" s="32"/>
      <c r="C120" s="45"/>
    </row>
    <row r="121" spans="1:10">
      <c r="A121" s="55"/>
      <c r="B121" s="32"/>
      <c r="C121" s="45"/>
    </row>
    <row r="122" spans="1:10">
      <c r="A122" s="55"/>
      <c r="B122" s="32"/>
      <c r="C122" s="45"/>
    </row>
    <row r="123" spans="1:10">
      <c r="A123" s="55"/>
      <c r="B123" s="32"/>
      <c r="C123" s="45"/>
    </row>
    <row r="124" spans="1:10">
      <c r="A124" s="55"/>
      <c r="B124" s="32"/>
      <c r="C124" s="45"/>
    </row>
    <row r="125" spans="1:10">
      <c r="A125" s="55"/>
      <c r="B125" s="32"/>
      <c r="C125" s="45"/>
    </row>
    <row r="126" spans="1:10" s="48" customFormat="1">
      <c r="A126" s="55"/>
      <c r="B126" s="32"/>
      <c r="C126" s="45"/>
      <c r="F126" s="49"/>
      <c r="G126" s="90"/>
      <c r="H126" s="32"/>
      <c r="I126" s="32"/>
      <c r="J126" s="32"/>
    </row>
    <row r="127" spans="1:10" s="48" customFormat="1">
      <c r="A127" s="55"/>
      <c r="B127" s="32"/>
      <c r="C127" s="45"/>
      <c r="F127" s="49"/>
      <c r="G127" s="90"/>
      <c r="H127" s="32"/>
      <c r="I127" s="32"/>
      <c r="J127" s="32"/>
    </row>
    <row r="128" spans="1:10" s="48" customFormat="1">
      <c r="A128" s="55"/>
      <c r="B128" s="32"/>
      <c r="C128" s="45"/>
      <c r="F128" s="49"/>
      <c r="G128" s="90"/>
      <c r="H128" s="32"/>
      <c r="I128" s="32"/>
      <c r="J128" s="32"/>
    </row>
    <row r="129" spans="1:10" s="48" customFormat="1">
      <c r="A129" s="55"/>
      <c r="B129" s="32"/>
      <c r="C129" s="45"/>
      <c r="F129" s="49"/>
      <c r="G129" s="90"/>
      <c r="H129" s="32"/>
      <c r="I129" s="32"/>
      <c r="J129" s="32"/>
    </row>
    <row r="130" spans="1:10" s="48" customFormat="1">
      <c r="A130" s="55"/>
      <c r="B130" s="32"/>
      <c r="C130" s="45"/>
      <c r="F130" s="49"/>
      <c r="G130" s="90"/>
      <c r="H130" s="32"/>
      <c r="I130" s="32"/>
      <c r="J130" s="32"/>
    </row>
    <row r="131" spans="1:10" s="48" customFormat="1">
      <c r="A131" s="55"/>
      <c r="B131" s="32"/>
      <c r="C131" s="45"/>
      <c r="F131" s="49"/>
      <c r="G131" s="90"/>
      <c r="H131" s="32"/>
      <c r="I131" s="32"/>
      <c r="J131" s="32"/>
    </row>
    <row r="132" spans="1:10" s="48" customFormat="1">
      <c r="A132" s="55"/>
      <c r="B132" s="32"/>
      <c r="C132" s="45"/>
      <c r="F132" s="49"/>
      <c r="G132" s="90"/>
      <c r="H132" s="32"/>
      <c r="I132" s="32"/>
      <c r="J132" s="32"/>
    </row>
    <row r="133" spans="1:10" s="48" customFormat="1">
      <c r="A133" s="55"/>
      <c r="B133" s="32"/>
      <c r="C133" s="45"/>
      <c r="F133" s="49"/>
      <c r="G133" s="90"/>
      <c r="H133" s="32"/>
      <c r="I133" s="32"/>
      <c r="J133" s="32"/>
    </row>
    <row r="134" spans="1:10" s="48" customFormat="1">
      <c r="A134" s="55"/>
      <c r="B134" s="32"/>
      <c r="C134" s="45"/>
      <c r="F134" s="49"/>
      <c r="G134" s="90"/>
      <c r="H134" s="32"/>
      <c r="I134" s="32"/>
      <c r="J134" s="32"/>
    </row>
    <row r="135" spans="1:10" s="48" customFormat="1">
      <c r="A135" s="55"/>
      <c r="B135" s="32"/>
      <c r="C135" s="45"/>
      <c r="F135" s="49"/>
      <c r="G135" s="90"/>
      <c r="H135" s="32"/>
      <c r="I135" s="32"/>
      <c r="J135" s="32"/>
    </row>
    <row r="136" spans="1:10" s="48" customFormat="1">
      <c r="A136" s="69"/>
      <c r="B136" s="32"/>
      <c r="C136" s="45"/>
      <c r="F136" s="49"/>
      <c r="G136" s="90"/>
      <c r="H136" s="32"/>
      <c r="I136" s="32"/>
      <c r="J136" s="32"/>
    </row>
    <row r="137" spans="1:10" s="48" customFormat="1">
      <c r="A137" s="69"/>
      <c r="B137" s="32"/>
      <c r="C137" s="45"/>
      <c r="F137" s="49"/>
      <c r="G137" s="90"/>
      <c r="H137" s="32"/>
      <c r="I137" s="32"/>
      <c r="J137" s="32"/>
    </row>
    <row r="138" spans="1:10" s="48" customFormat="1">
      <c r="A138" s="69"/>
      <c r="B138" s="32"/>
      <c r="C138" s="45"/>
      <c r="F138" s="49"/>
      <c r="G138" s="90"/>
      <c r="H138" s="32"/>
      <c r="I138" s="32"/>
      <c r="J138" s="32"/>
    </row>
    <row r="139" spans="1:10" s="48" customFormat="1">
      <c r="A139" s="69"/>
      <c r="B139" s="32"/>
      <c r="C139" s="45"/>
      <c r="F139" s="49"/>
      <c r="G139" s="90"/>
      <c r="H139" s="32"/>
      <c r="I139" s="32"/>
      <c r="J139" s="32"/>
    </row>
    <row r="140" spans="1:10" s="48" customFormat="1">
      <c r="A140" s="70"/>
      <c r="B140" s="32"/>
      <c r="C140" s="45"/>
      <c r="F140" s="49"/>
      <c r="G140" s="90"/>
      <c r="H140" s="32"/>
      <c r="I140" s="32"/>
      <c r="J140" s="32"/>
    </row>
    <row r="141" spans="1:10" s="48" customFormat="1">
      <c r="A141" s="70"/>
      <c r="B141" s="32"/>
      <c r="C141" s="45"/>
      <c r="F141" s="49"/>
      <c r="G141" s="90"/>
      <c r="H141" s="32"/>
      <c r="I141" s="32"/>
      <c r="J141" s="32"/>
    </row>
    <row r="142" spans="1:10" s="48" customFormat="1">
      <c r="A142" s="70"/>
      <c r="B142" s="32"/>
      <c r="C142" s="45"/>
      <c r="F142" s="49"/>
      <c r="G142" s="90"/>
      <c r="H142" s="32"/>
      <c r="I142" s="32"/>
      <c r="J142" s="32"/>
    </row>
    <row r="143" spans="1:10" s="48" customFormat="1">
      <c r="A143" s="70"/>
      <c r="B143" s="32"/>
      <c r="C143" s="45"/>
      <c r="F143" s="49"/>
      <c r="G143" s="90"/>
      <c r="H143" s="32"/>
      <c r="I143" s="32"/>
      <c r="J143" s="32"/>
    </row>
    <row r="144" spans="1:10" s="48" customFormat="1">
      <c r="A144" s="70"/>
      <c r="B144" s="32"/>
      <c r="C144" s="45"/>
      <c r="F144" s="49"/>
      <c r="G144" s="90"/>
      <c r="H144" s="32"/>
      <c r="I144" s="32"/>
      <c r="J144" s="32"/>
    </row>
    <row r="145" spans="1:10" s="48" customFormat="1">
      <c r="A145" s="70"/>
      <c r="B145" s="32"/>
      <c r="C145" s="45"/>
      <c r="F145" s="49"/>
      <c r="G145" s="90"/>
      <c r="H145" s="32"/>
      <c r="I145" s="32"/>
      <c r="J145" s="32"/>
    </row>
    <row r="146" spans="1:10" s="48" customFormat="1">
      <c r="A146" s="70"/>
      <c r="B146" s="32"/>
      <c r="C146" s="45"/>
      <c r="F146" s="49"/>
      <c r="G146" s="90"/>
      <c r="H146" s="32"/>
      <c r="I146" s="32"/>
      <c r="J146" s="32"/>
    </row>
    <row r="147" spans="1:10" s="48" customFormat="1">
      <c r="A147" s="70"/>
      <c r="B147" s="71"/>
      <c r="C147" s="45"/>
      <c r="F147" s="49"/>
      <c r="G147" s="90"/>
      <c r="H147" s="32"/>
      <c r="I147" s="32"/>
      <c r="J147" s="32"/>
    </row>
    <row r="148" spans="1:10" s="48" customFormat="1">
      <c r="A148" s="70"/>
      <c r="B148" s="71"/>
      <c r="C148" s="45"/>
      <c r="F148" s="49"/>
      <c r="G148" s="90"/>
      <c r="H148" s="32"/>
      <c r="I148" s="32"/>
      <c r="J148" s="32"/>
    </row>
    <row r="149" spans="1:10" s="48" customFormat="1">
      <c r="A149" s="70"/>
      <c r="B149" s="71"/>
      <c r="C149" s="45"/>
      <c r="F149" s="49"/>
      <c r="G149" s="90"/>
      <c r="H149" s="32"/>
      <c r="I149" s="32"/>
      <c r="J149" s="32"/>
    </row>
    <row r="150" spans="1:10" s="48" customFormat="1">
      <c r="A150" s="70"/>
      <c r="B150" s="71"/>
      <c r="C150" s="45"/>
      <c r="F150" s="49"/>
      <c r="G150" s="90"/>
      <c r="H150" s="32"/>
      <c r="I150" s="32"/>
      <c r="J150" s="32"/>
    </row>
    <row r="151" spans="1:10" s="48" customFormat="1">
      <c r="A151" s="70"/>
      <c r="B151" s="71"/>
      <c r="C151" s="45"/>
      <c r="F151" s="49"/>
      <c r="G151" s="90"/>
      <c r="H151" s="32"/>
      <c r="I151" s="32"/>
      <c r="J151" s="32"/>
    </row>
    <row r="152" spans="1:10" s="48" customFormat="1">
      <c r="A152" s="70"/>
      <c r="B152" s="71"/>
      <c r="C152" s="45"/>
      <c r="F152" s="49"/>
      <c r="G152" s="90"/>
      <c r="H152" s="32"/>
      <c r="I152" s="32"/>
      <c r="J152" s="32"/>
    </row>
    <row r="153" spans="1:10" s="48" customFormat="1">
      <c r="A153" s="70"/>
      <c r="B153" s="71"/>
      <c r="C153" s="45"/>
      <c r="F153" s="49"/>
      <c r="G153" s="90"/>
      <c r="H153" s="32"/>
      <c r="I153" s="32"/>
      <c r="J153" s="32"/>
    </row>
    <row r="154" spans="1:10" s="48" customFormat="1">
      <c r="A154" s="70"/>
      <c r="B154" s="72"/>
      <c r="C154" s="41"/>
      <c r="F154" s="49"/>
      <c r="G154" s="90"/>
      <c r="H154" s="32"/>
      <c r="I154" s="32"/>
      <c r="J154" s="32"/>
    </row>
    <row r="155" spans="1:10" s="48" customFormat="1">
      <c r="A155" s="70"/>
      <c r="B155" s="42"/>
      <c r="C155" s="41"/>
      <c r="F155" s="49"/>
      <c r="G155" s="90"/>
      <c r="H155" s="32"/>
      <c r="I155" s="32"/>
      <c r="J155" s="32"/>
    </row>
    <row r="156" spans="1:10" s="48" customFormat="1">
      <c r="A156" s="70"/>
      <c r="B156" s="42"/>
      <c r="C156" s="41"/>
      <c r="F156" s="49"/>
      <c r="G156" s="90"/>
      <c r="H156" s="32"/>
      <c r="I156" s="32"/>
      <c r="J156" s="3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7"/>
  <sheetViews>
    <sheetView view="pageBreakPreview" topLeftCell="A67" zoomScaleNormal="100" zoomScaleSheetLayoutView="100" zoomScalePageLayoutView="115" workbookViewId="0">
      <selection activeCell="I78" sqref="I78:I89"/>
    </sheetView>
  </sheetViews>
  <sheetFormatPr defaultColWidth="8.875" defaultRowHeight="13.8"/>
  <cols>
    <col min="1" max="1" width="6.125" style="41" customWidth="1"/>
    <col min="2" max="2" width="56.125" style="42" customWidth="1"/>
    <col min="3" max="3" width="6.125" style="41" customWidth="1"/>
    <col min="4" max="5" width="10" style="48" customWidth="1"/>
    <col min="6" max="6" width="12.125" style="49" customWidth="1"/>
    <col min="7" max="8" width="10" style="34" customWidth="1"/>
    <col min="9" max="9" width="8.875" style="32"/>
    <col min="10" max="10" width="39.125" style="32" customWidth="1"/>
    <col min="11" max="11" width="32.875" style="32" customWidth="1"/>
    <col min="12"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c r="A2" s="116">
        <v>2</v>
      </c>
      <c r="B2" s="46" t="s">
        <v>285</v>
      </c>
      <c r="C2" s="47"/>
      <c r="D2" s="48"/>
      <c r="E2" s="48"/>
      <c r="F2" s="49"/>
      <c r="G2" s="34"/>
      <c r="H2" s="34"/>
    </row>
    <row r="3" spans="1:11" s="53" customFormat="1">
      <c r="A3" s="50"/>
      <c r="B3" s="51"/>
      <c r="C3" s="52"/>
      <c r="D3" s="48"/>
      <c r="E3" s="48"/>
      <c r="F3" s="49"/>
      <c r="G3" s="34"/>
      <c r="H3" s="34"/>
    </row>
    <row r="4" spans="1:11" s="53" customFormat="1">
      <c r="A4" s="50"/>
      <c r="B4" s="87" t="s">
        <v>132</v>
      </c>
      <c r="C4" s="52"/>
      <c r="D4" s="48"/>
      <c r="E4" s="48"/>
      <c r="F4" s="49"/>
      <c r="G4" s="34"/>
      <c r="H4" s="34"/>
    </row>
    <row r="5" spans="1:11" s="53" customFormat="1" ht="55.2">
      <c r="A5" s="50"/>
      <c r="B5" s="86" t="s">
        <v>353</v>
      </c>
      <c r="C5" s="52"/>
      <c r="D5" s="48"/>
      <c r="E5" s="48"/>
      <c r="F5" s="49"/>
      <c r="G5" s="34"/>
      <c r="H5" s="34"/>
      <c r="J5" s="140"/>
      <c r="K5" s="163"/>
    </row>
    <row r="6" spans="1:11" s="53" customFormat="1" ht="15.6">
      <c r="A6" s="50"/>
      <c r="B6" s="85"/>
      <c r="C6" s="52"/>
      <c r="D6" s="48"/>
      <c r="E6" s="48"/>
      <c r="F6" s="49"/>
      <c r="G6" s="34"/>
      <c r="H6" s="34"/>
      <c r="J6" s="140"/>
    </row>
    <row r="7" spans="1:11" s="53" customFormat="1">
      <c r="A7" s="50"/>
      <c r="B7" s="54" t="s">
        <v>84</v>
      </c>
      <c r="C7" s="52"/>
      <c r="D7" s="48"/>
      <c r="E7" s="48"/>
      <c r="F7" s="49"/>
      <c r="G7" s="34"/>
      <c r="H7" s="34"/>
    </row>
    <row r="8" spans="1:11" s="53" customFormat="1">
      <c r="A8" s="117">
        <f>MAX(A$2:A4)+0.01</f>
        <v>2.0099999999999998</v>
      </c>
      <c r="B8" s="27" t="s">
        <v>83</v>
      </c>
      <c r="C8" s="45" t="s">
        <v>11</v>
      </c>
      <c r="D8" s="125">
        <v>45</v>
      </c>
      <c r="E8" s="126">
        <v>0</v>
      </c>
      <c r="F8" s="49">
        <v>0</v>
      </c>
      <c r="G8" s="148">
        <f>D8*F8</f>
        <v>0</v>
      </c>
      <c r="H8" s="133">
        <f>E8*F8</f>
        <v>0</v>
      </c>
      <c r="I8" s="32"/>
      <c r="J8" s="32"/>
      <c r="K8" s="32"/>
    </row>
    <row r="9" spans="1:11" s="53" customFormat="1">
      <c r="A9" s="117"/>
      <c r="B9" s="27"/>
      <c r="C9" s="45"/>
      <c r="D9" s="125"/>
      <c r="E9" s="126"/>
      <c r="F9" s="49"/>
      <c r="G9" s="148"/>
      <c r="H9" s="133"/>
      <c r="I9" s="32"/>
      <c r="J9" s="32"/>
      <c r="K9" s="32"/>
    </row>
    <row r="10" spans="1:11" s="53" customFormat="1">
      <c r="A10" s="117">
        <f>MAX(A$2:A8)+0.01</f>
        <v>2.02</v>
      </c>
      <c r="B10" s="27" t="s">
        <v>272</v>
      </c>
      <c r="C10" s="45" t="s">
        <v>11</v>
      </c>
      <c r="D10" s="125">
        <v>10</v>
      </c>
      <c r="E10" s="126">
        <v>0</v>
      </c>
      <c r="F10" s="49">
        <v>0</v>
      </c>
      <c r="G10" s="127">
        <f>D10*F10</f>
        <v>0</v>
      </c>
      <c r="H10" s="133">
        <f>E10*F10</f>
        <v>0</v>
      </c>
      <c r="I10" s="32"/>
      <c r="J10" s="32"/>
      <c r="K10" s="32"/>
    </row>
    <row r="11" spans="1:11" s="53" customFormat="1">
      <c r="A11" s="117"/>
      <c r="B11" s="27"/>
      <c r="C11" s="45"/>
      <c r="D11" s="125"/>
      <c r="E11" s="126"/>
      <c r="F11" s="49"/>
      <c r="G11" s="127"/>
      <c r="H11" s="128"/>
      <c r="I11" s="32"/>
      <c r="J11" s="32"/>
      <c r="K11" s="32"/>
    </row>
    <row r="12" spans="1:11" s="53" customFormat="1" ht="55.2">
      <c r="A12" s="117">
        <f>MAX(A$2:A10)+0.01</f>
        <v>2.0299999999999998</v>
      </c>
      <c r="B12" s="27" t="s">
        <v>273</v>
      </c>
      <c r="C12" s="45" t="s">
        <v>214</v>
      </c>
      <c r="D12" s="125">
        <v>5</v>
      </c>
      <c r="E12" s="126">
        <v>0</v>
      </c>
      <c r="F12" s="49">
        <v>0</v>
      </c>
      <c r="G12" s="127">
        <f>D12*F12</f>
        <v>0</v>
      </c>
      <c r="H12" s="133">
        <f>E12*F12</f>
        <v>0</v>
      </c>
      <c r="I12" s="32"/>
      <c r="J12" s="32"/>
      <c r="K12" s="32"/>
    </row>
    <row r="13" spans="1:11" s="53" customFormat="1">
      <c r="A13" s="117"/>
      <c r="B13" s="27"/>
      <c r="C13" s="45"/>
      <c r="D13" s="125"/>
      <c r="E13" s="126"/>
      <c r="F13" s="49"/>
      <c r="G13" s="148"/>
      <c r="H13" s="133"/>
      <c r="I13" s="32"/>
      <c r="J13" s="32"/>
      <c r="K13" s="32"/>
    </row>
    <row r="14" spans="1:11" s="53" customFormat="1">
      <c r="A14" s="117"/>
      <c r="B14" s="37" t="s">
        <v>86</v>
      </c>
      <c r="C14" s="45"/>
      <c r="D14" s="125"/>
      <c r="E14" s="126"/>
      <c r="F14" s="49"/>
      <c r="G14" s="148"/>
      <c r="H14" s="133"/>
      <c r="I14" s="32"/>
      <c r="J14" s="32"/>
      <c r="K14" s="32"/>
    </row>
    <row r="15" spans="1:11" s="53" customFormat="1" ht="27.6">
      <c r="A15" s="117">
        <f>MAX(A$2:A14)+0.01</f>
        <v>2.04</v>
      </c>
      <c r="B15" s="27" t="s">
        <v>122</v>
      </c>
      <c r="C15" s="45" t="s">
        <v>214</v>
      </c>
      <c r="D15" s="125">
        <v>23</v>
      </c>
      <c r="E15" s="126">
        <v>0</v>
      </c>
      <c r="F15" s="49">
        <v>0</v>
      </c>
      <c r="G15" s="148">
        <f>D15*F15</f>
        <v>0</v>
      </c>
      <c r="H15" s="133">
        <f>E15*F15</f>
        <v>0</v>
      </c>
      <c r="I15" s="32"/>
      <c r="J15" s="32"/>
      <c r="K15" s="32"/>
    </row>
    <row r="16" spans="1:11" s="53" customFormat="1">
      <c r="A16" s="117"/>
      <c r="B16" s="42"/>
      <c r="C16" s="45"/>
      <c r="D16" s="125"/>
      <c r="E16" s="126"/>
      <c r="F16" s="49"/>
      <c r="G16" s="148"/>
      <c r="H16" s="133"/>
      <c r="I16" s="32"/>
      <c r="J16" s="32"/>
      <c r="K16" s="32"/>
    </row>
    <row r="17" spans="1:11" s="53" customFormat="1" ht="27.6">
      <c r="A17" s="117">
        <f>MAX(A$2:A16)+0.01</f>
        <v>2.0499999999999998</v>
      </c>
      <c r="B17" s="27" t="s">
        <v>146</v>
      </c>
      <c r="C17" s="45" t="s">
        <v>215</v>
      </c>
      <c r="D17" s="125">
        <v>13</v>
      </c>
      <c r="E17" s="126">
        <v>0</v>
      </c>
      <c r="F17" s="49">
        <v>0</v>
      </c>
      <c r="G17" s="148">
        <f>D17*F17</f>
        <v>0</v>
      </c>
      <c r="H17" s="133">
        <f>E17*F17</f>
        <v>0</v>
      </c>
      <c r="I17" s="32"/>
      <c r="J17" s="32"/>
      <c r="K17" s="32"/>
    </row>
    <row r="18" spans="1:11" s="53" customFormat="1">
      <c r="A18" s="117"/>
      <c r="B18" s="27"/>
      <c r="C18" s="45"/>
      <c r="D18" s="125"/>
      <c r="E18" s="126"/>
      <c r="F18" s="49"/>
      <c r="G18" s="148"/>
      <c r="H18" s="133"/>
      <c r="I18" s="32"/>
      <c r="J18" s="32"/>
      <c r="K18" s="32"/>
    </row>
    <row r="19" spans="1:11" s="53" customFormat="1" ht="27.6">
      <c r="A19" s="117">
        <f>MAX(A$2:A18)+0.01</f>
        <v>2.06</v>
      </c>
      <c r="B19" s="27" t="s">
        <v>87</v>
      </c>
      <c r="C19" s="45" t="s">
        <v>214</v>
      </c>
      <c r="D19" s="125">
        <v>14</v>
      </c>
      <c r="E19" s="126">
        <v>0</v>
      </c>
      <c r="F19" s="49">
        <v>0</v>
      </c>
      <c r="G19" s="148">
        <f>D19*F19</f>
        <v>0</v>
      </c>
      <c r="H19" s="133">
        <f>E19*F19</f>
        <v>0</v>
      </c>
      <c r="I19" s="32"/>
      <c r="J19" s="32"/>
      <c r="K19" s="32"/>
    </row>
    <row r="20" spans="1:11" s="53" customFormat="1">
      <c r="A20" s="117"/>
      <c r="B20" s="27"/>
      <c r="C20" s="45"/>
      <c r="D20" s="125"/>
      <c r="E20" s="126"/>
      <c r="F20" s="49"/>
      <c r="G20" s="148"/>
      <c r="H20" s="133"/>
      <c r="I20" s="32"/>
      <c r="J20" s="32"/>
      <c r="K20" s="32"/>
    </row>
    <row r="21" spans="1:11" s="53" customFormat="1" ht="55.2">
      <c r="A21" s="117">
        <f>MAX(A$2:A20)+0.01</f>
        <v>2.0699999999999998</v>
      </c>
      <c r="B21" s="27" t="s">
        <v>123</v>
      </c>
      <c r="C21" s="45" t="s">
        <v>215</v>
      </c>
      <c r="D21" s="125">
        <v>2.5</v>
      </c>
      <c r="E21" s="126">
        <v>0</v>
      </c>
      <c r="F21" s="49">
        <v>0</v>
      </c>
      <c r="G21" s="148">
        <f>D21*F21</f>
        <v>0</v>
      </c>
      <c r="H21" s="133">
        <f>E21*F21</f>
        <v>0</v>
      </c>
      <c r="I21" s="32"/>
      <c r="J21" s="32"/>
      <c r="K21" s="32"/>
    </row>
    <row r="22" spans="1:11" s="53" customFormat="1">
      <c r="A22" s="117"/>
      <c r="B22" s="27"/>
      <c r="C22" s="45"/>
      <c r="D22" s="125"/>
      <c r="E22" s="126"/>
      <c r="F22" s="49"/>
      <c r="G22" s="148"/>
      <c r="H22" s="133"/>
      <c r="I22" s="32"/>
      <c r="J22" s="32"/>
      <c r="K22" s="32"/>
    </row>
    <row r="23" spans="1:11" s="53" customFormat="1" ht="41.4">
      <c r="A23" s="117">
        <f>MAX(A$2:A22)+0.01</f>
        <v>2.08</v>
      </c>
      <c r="B23" s="27" t="s">
        <v>124</v>
      </c>
      <c r="C23" s="45" t="s">
        <v>215</v>
      </c>
      <c r="D23" s="125">
        <v>9</v>
      </c>
      <c r="E23" s="126">
        <v>0</v>
      </c>
      <c r="F23" s="49">
        <v>0</v>
      </c>
      <c r="G23" s="148">
        <f>D23*F23</f>
        <v>0</v>
      </c>
      <c r="H23" s="133">
        <f>E23*F23</f>
        <v>0</v>
      </c>
      <c r="I23" s="32"/>
      <c r="J23" s="32"/>
      <c r="K23" s="32"/>
    </row>
    <row r="24" spans="1:11" s="53" customFormat="1">
      <c r="A24" s="117"/>
      <c r="B24" s="27"/>
      <c r="C24" s="45"/>
      <c r="D24" s="125"/>
      <c r="E24" s="126"/>
      <c r="F24" s="49"/>
      <c r="G24" s="148"/>
      <c r="H24" s="133"/>
      <c r="I24" s="32"/>
      <c r="J24" s="32"/>
      <c r="K24" s="32"/>
    </row>
    <row r="25" spans="1:11" s="53" customFormat="1" ht="41.4">
      <c r="A25" s="117">
        <f>MAX(A$2:A24)+0.01</f>
        <v>2.09</v>
      </c>
      <c r="B25" s="27" t="s">
        <v>276</v>
      </c>
      <c r="C25" s="45" t="s">
        <v>215</v>
      </c>
      <c r="D25" s="125">
        <v>1</v>
      </c>
      <c r="E25" s="126">
        <v>0</v>
      </c>
      <c r="F25" s="49">
        <v>0</v>
      </c>
      <c r="G25" s="127">
        <f>D25*F25</f>
        <v>0</v>
      </c>
      <c r="H25" s="133">
        <f>E25*F25</f>
        <v>0</v>
      </c>
      <c r="I25" s="32"/>
      <c r="J25" s="32"/>
      <c r="K25" s="32"/>
    </row>
    <row r="26" spans="1:11" s="53" customFormat="1">
      <c r="A26" s="117"/>
      <c r="B26" s="27"/>
      <c r="C26" s="45"/>
      <c r="D26" s="125"/>
      <c r="E26" s="126"/>
      <c r="F26" s="49"/>
      <c r="G26" s="148"/>
      <c r="H26" s="133"/>
      <c r="I26" s="32"/>
      <c r="J26" s="32"/>
      <c r="K26" s="32"/>
    </row>
    <row r="27" spans="1:11" s="53" customFormat="1" ht="55.2">
      <c r="A27" s="117">
        <f>MAX(A$2:A26)+0.01</f>
        <v>2.1</v>
      </c>
      <c r="B27" s="27" t="s">
        <v>274</v>
      </c>
      <c r="C27" s="45" t="s">
        <v>214</v>
      </c>
      <c r="D27" s="125">
        <v>2.5</v>
      </c>
      <c r="E27" s="126">
        <v>0</v>
      </c>
      <c r="F27" s="49">
        <v>0</v>
      </c>
      <c r="G27" s="127">
        <f>D27*F27</f>
        <v>0</v>
      </c>
      <c r="H27" s="133">
        <f>E27*F27</f>
        <v>0</v>
      </c>
      <c r="I27" s="32"/>
      <c r="J27" s="32"/>
      <c r="K27" s="32"/>
    </row>
    <row r="28" spans="1:11" s="53" customFormat="1">
      <c r="A28" s="117"/>
      <c r="B28" s="27"/>
      <c r="C28" s="45"/>
      <c r="D28" s="125"/>
      <c r="E28" s="126"/>
      <c r="F28" s="49"/>
      <c r="G28" s="127"/>
      <c r="H28" s="128"/>
      <c r="I28" s="32"/>
      <c r="J28" s="32"/>
      <c r="K28" s="32"/>
    </row>
    <row r="29" spans="1:11" s="53" customFormat="1" ht="55.2">
      <c r="A29" s="117">
        <f>MAX(A$2:A28)+0.01</f>
        <v>2.11</v>
      </c>
      <c r="B29" s="27" t="s">
        <v>275</v>
      </c>
      <c r="C29" s="45" t="s">
        <v>214</v>
      </c>
      <c r="D29" s="125">
        <v>2.5</v>
      </c>
      <c r="E29" s="126">
        <v>0</v>
      </c>
      <c r="F29" s="49">
        <v>0</v>
      </c>
      <c r="G29" s="127">
        <f>D29*F29</f>
        <v>0</v>
      </c>
      <c r="H29" s="133">
        <f>E29*F29</f>
        <v>0</v>
      </c>
      <c r="I29" s="32"/>
      <c r="J29" s="32"/>
      <c r="K29" s="32"/>
    </row>
    <row r="30" spans="1:11" s="53" customFormat="1">
      <c r="A30" s="117"/>
      <c r="B30" s="27"/>
      <c r="C30" s="45"/>
      <c r="D30" s="125"/>
      <c r="E30" s="126"/>
      <c r="F30" s="49"/>
      <c r="G30" s="148"/>
      <c r="H30" s="133"/>
      <c r="I30" s="32"/>
      <c r="J30" s="32"/>
      <c r="K30" s="32"/>
    </row>
    <row r="31" spans="1:11" s="53" customFormat="1" ht="55.2">
      <c r="A31" s="117">
        <f>MAX(A$2:A30)+0.01</f>
        <v>2.12</v>
      </c>
      <c r="B31" s="27" t="s">
        <v>338</v>
      </c>
      <c r="C31" s="45" t="s">
        <v>214</v>
      </c>
      <c r="D31" s="125">
        <v>23</v>
      </c>
      <c r="E31" s="126">
        <v>0</v>
      </c>
      <c r="F31" s="49">
        <v>0</v>
      </c>
      <c r="G31" s="148">
        <f>D31*F31</f>
        <v>0</v>
      </c>
      <c r="H31" s="133">
        <f>E31*F31</f>
        <v>0</v>
      </c>
      <c r="I31" s="32"/>
      <c r="J31" s="32"/>
      <c r="K31" s="32"/>
    </row>
    <row r="32" spans="1:11" s="53" customFormat="1">
      <c r="A32" s="117"/>
      <c r="B32" s="27"/>
      <c r="C32" s="45"/>
      <c r="D32" s="125"/>
      <c r="E32" s="126"/>
      <c r="F32" s="49"/>
      <c r="G32" s="148"/>
      <c r="H32" s="133"/>
      <c r="I32" s="32"/>
      <c r="J32" s="32"/>
      <c r="K32" s="32"/>
    </row>
    <row r="33" spans="1:11" s="53" customFormat="1" ht="27.6">
      <c r="A33" s="117">
        <f>MAX(A$2:A32)+0.01</f>
        <v>2.13</v>
      </c>
      <c r="B33" s="26" t="s">
        <v>131</v>
      </c>
      <c r="C33" s="45" t="s">
        <v>215</v>
      </c>
      <c r="D33" s="125">
        <v>2</v>
      </c>
      <c r="E33" s="126">
        <v>0</v>
      </c>
      <c r="F33" s="49">
        <v>0</v>
      </c>
      <c r="G33" s="148">
        <f>D33*F33</f>
        <v>0</v>
      </c>
      <c r="H33" s="133">
        <f>E33*F33</f>
        <v>0</v>
      </c>
      <c r="I33" s="32"/>
      <c r="J33" s="32"/>
      <c r="K33" s="32"/>
    </row>
    <row r="34" spans="1:11" s="53" customFormat="1">
      <c r="A34" s="117"/>
      <c r="B34" s="27"/>
      <c r="C34" s="45"/>
      <c r="D34" s="125"/>
      <c r="E34" s="126"/>
      <c r="F34" s="49"/>
      <c r="G34" s="148"/>
      <c r="H34" s="133"/>
      <c r="I34" s="32"/>
      <c r="J34" s="32"/>
      <c r="K34" s="32"/>
    </row>
    <row r="35" spans="1:11" s="53" customFormat="1">
      <c r="A35" s="117"/>
      <c r="B35" s="37" t="s">
        <v>88</v>
      </c>
      <c r="C35" s="45"/>
      <c r="D35" s="125"/>
      <c r="E35" s="126"/>
      <c r="F35" s="49"/>
      <c r="G35" s="148"/>
      <c r="H35" s="133"/>
      <c r="I35" s="32"/>
      <c r="J35" s="32"/>
      <c r="K35" s="32"/>
    </row>
    <row r="36" spans="1:11" s="53" customFormat="1" ht="41.4">
      <c r="A36" s="117">
        <f>MAX(A$2:A35)+0.01</f>
        <v>2.14</v>
      </c>
      <c r="B36" s="27" t="s">
        <v>329</v>
      </c>
      <c r="C36" s="32"/>
      <c r="D36" s="144"/>
      <c r="E36" s="153"/>
      <c r="F36" s="32"/>
      <c r="G36" s="144"/>
      <c r="H36" s="153"/>
      <c r="I36" s="32"/>
      <c r="J36" s="32"/>
      <c r="K36" s="32"/>
    </row>
    <row r="37" spans="1:11" s="53" customFormat="1">
      <c r="A37" s="117"/>
      <c r="B37" s="27" t="s">
        <v>151</v>
      </c>
      <c r="C37" s="45" t="s">
        <v>11</v>
      </c>
      <c r="D37" s="125">
        <v>45</v>
      </c>
      <c r="E37" s="126">
        <v>0</v>
      </c>
      <c r="F37" s="49">
        <v>0</v>
      </c>
      <c r="G37" s="148">
        <f>D37*F37</f>
        <v>0</v>
      </c>
      <c r="H37" s="133">
        <f>E37*F37</f>
        <v>0</v>
      </c>
      <c r="I37" s="32"/>
      <c r="J37" s="32"/>
      <c r="K37" s="32"/>
    </row>
    <row r="38" spans="1:11" s="53" customFormat="1">
      <c r="A38" s="117"/>
      <c r="B38" s="27"/>
      <c r="C38" s="45"/>
      <c r="D38" s="125"/>
      <c r="E38" s="126"/>
      <c r="F38" s="49"/>
      <c r="G38" s="148"/>
      <c r="H38" s="133"/>
      <c r="I38" s="32"/>
      <c r="J38" s="32"/>
      <c r="K38" s="32"/>
    </row>
    <row r="39" spans="1:11" s="53" customFormat="1" ht="55.2">
      <c r="A39" s="117">
        <f>MAX(A$2:A38)+0.01</f>
        <v>2.15</v>
      </c>
      <c r="B39" s="27" t="s">
        <v>270</v>
      </c>
      <c r="C39" s="45" t="s">
        <v>6</v>
      </c>
      <c r="D39" s="125">
        <v>1</v>
      </c>
      <c r="E39" s="126">
        <v>0</v>
      </c>
      <c r="F39" s="49">
        <v>0</v>
      </c>
      <c r="G39" s="148">
        <f>D39*F39</f>
        <v>0</v>
      </c>
      <c r="H39" s="133">
        <f>E39*F39</f>
        <v>0</v>
      </c>
      <c r="I39" s="32"/>
      <c r="J39" s="32"/>
      <c r="K39" s="32"/>
    </row>
    <row r="40" spans="1:11" s="53" customFormat="1">
      <c r="A40" s="117"/>
      <c r="B40" s="27"/>
      <c r="C40" s="45"/>
      <c r="D40" s="125"/>
      <c r="E40" s="126"/>
      <c r="F40" s="49"/>
      <c r="G40" s="148"/>
      <c r="H40" s="133"/>
      <c r="I40" s="32"/>
      <c r="J40" s="32"/>
      <c r="K40" s="32"/>
    </row>
    <row r="41" spans="1:11" s="53" customFormat="1" ht="55.2">
      <c r="A41" s="117">
        <f>MAX(A$2:A40)+0.01</f>
        <v>2.16</v>
      </c>
      <c r="B41" s="27" t="s">
        <v>271</v>
      </c>
      <c r="C41" s="45" t="s">
        <v>6</v>
      </c>
      <c r="D41" s="125">
        <v>1</v>
      </c>
      <c r="E41" s="126">
        <v>0</v>
      </c>
      <c r="F41" s="49">
        <v>0</v>
      </c>
      <c r="G41" s="148">
        <f>D41*F41</f>
        <v>0</v>
      </c>
      <c r="H41" s="133">
        <f>E41*F41</f>
        <v>0</v>
      </c>
      <c r="I41" s="32"/>
      <c r="J41" s="32"/>
      <c r="K41" s="32"/>
    </row>
    <row r="42" spans="1:11" s="53" customFormat="1">
      <c r="A42" s="117"/>
      <c r="B42" s="27"/>
      <c r="C42" s="45"/>
      <c r="D42" s="125"/>
      <c r="E42" s="126"/>
      <c r="F42" s="49"/>
      <c r="G42" s="148"/>
      <c r="H42" s="133"/>
      <c r="I42" s="32"/>
      <c r="J42" s="32"/>
      <c r="K42" s="32"/>
    </row>
    <row r="43" spans="1:11" s="53" customFormat="1" ht="27.6">
      <c r="A43" s="117">
        <f>MAX(A$2:A42)+0.01</f>
        <v>2.17</v>
      </c>
      <c r="B43" s="27" t="s">
        <v>154</v>
      </c>
      <c r="C43" s="45" t="s">
        <v>11</v>
      </c>
      <c r="D43" s="125">
        <v>85</v>
      </c>
      <c r="E43" s="126">
        <v>0</v>
      </c>
      <c r="F43" s="49">
        <v>0</v>
      </c>
      <c r="G43" s="148">
        <f>D43*F43</f>
        <v>0</v>
      </c>
      <c r="H43" s="133">
        <f>E43*F43</f>
        <v>0</v>
      </c>
      <c r="I43" s="32"/>
      <c r="J43" s="32"/>
      <c r="K43" s="32"/>
    </row>
    <row r="44" spans="1:11" s="53" customFormat="1">
      <c r="A44" s="117"/>
      <c r="B44" s="27"/>
      <c r="C44" s="45"/>
      <c r="D44" s="125"/>
      <c r="E44" s="126"/>
      <c r="F44" s="49"/>
      <c r="G44" s="148"/>
      <c r="H44" s="133"/>
      <c r="I44" s="32"/>
      <c r="J44" s="32"/>
      <c r="K44" s="32"/>
    </row>
    <row r="45" spans="1:11" s="53" customFormat="1" ht="27.6">
      <c r="A45" s="117">
        <f>MAX(A$2:A44)+0.01</f>
        <v>2.1800000000000002</v>
      </c>
      <c r="B45" s="27" t="s">
        <v>89</v>
      </c>
      <c r="C45" s="45" t="s">
        <v>6</v>
      </c>
      <c r="D45" s="125">
        <v>3</v>
      </c>
      <c r="E45" s="126">
        <v>0</v>
      </c>
      <c r="F45" s="49">
        <v>0</v>
      </c>
      <c r="G45" s="148">
        <f>D45*F45</f>
        <v>0</v>
      </c>
      <c r="H45" s="133">
        <f>E45*F45</f>
        <v>0</v>
      </c>
      <c r="I45" s="32"/>
      <c r="J45" s="32"/>
      <c r="K45" s="32"/>
    </row>
    <row r="46" spans="1:11" s="53" customFormat="1">
      <c r="A46" s="117"/>
      <c r="B46" s="27"/>
      <c r="C46" s="45"/>
      <c r="D46" s="125"/>
      <c r="E46" s="126"/>
      <c r="F46" s="49"/>
      <c r="G46" s="148"/>
      <c r="H46" s="133"/>
      <c r="I46" s="32"/>
      <c r="J46" s="32"/>
      <c r="K46" s="32"/>
    </row>
    <row r="47" spans="1:11" s="53" customFormat="1" ht="27.6">
      <c r="A47" s="117">
        <f>MAX(A$2:A46)+0.01</f>
        <v>2.19</v>
      </c>
      <c r="B47" s="27" t="s">
        <v>90</v>
      </c>
      <c r="C47" s="45" t="s">
        <v>6</v>
      </c>
      <c r="D47" s="125">
        <v>2</v>
      </c>
      <c r="E47" s="126">
        <v>0</v>
      </c>
      <c r="F47" s="49">
        <v>0</v>
      </c>
      <c r="G47" s="148">
        <f>D47*F47</f>
        <v>0</v>
      </c>
      <c r="H47" s="133">
        <f>E47*F47</f>
        <v>0</v>
      </c>
      <c r="I47" s="32"/>
      <c r="J47" s="32"/>
      <c r="K47" s="32"/>
    </row>
    <row r="48" spans="1:11" s="53" customFormat="1">
      <c r="A48" s="117"/>
      <c r="B48" s="27"/>
      <c r="C48" s="45"/>
      <c r="D48" s="125"/>
      <c r="E48" s="126"/>
      <c r="F48" s="49"/>
      <c r="G48" s="148"/>
      <c r="H48" s="133"/>
      <c r="I48" s="32"/>
      <c r="J48" s="32"/>
      <c r="K48" s="32"/>
    </row>
    <row r="49" spans="1:11" s="53" customFormat="1" ht="27.6">
      <c r="A49" s="117">
        <f>MAX(A$2:A48)+0.01</f>
        <v>2.2000000000000002</v>
      </c>
      <c r="B49" s="27" t="s">
        <v>91</v>
      </c>
      <c r="C49" s="45" t="s">
        <v>11</v>
      </c>
      <c r="D49" s="125">
        <v>45</v>
      </c>
      <c r="E49" s="126">
        <v>0</v>
      </c>
      <c r="F49" s="49">
        <v>0</v>
      </c>
      <c r="G49" s="148">
        <f>D49*F49</f>
        <v>0</v>
      </c>
      <c r="H49" s="133">
        <f>E49*F49</f>
        <v>0</v>
      </c>
      <c r="I49" s="32"/>
      <c r="J49" s="32"/>
      <c r="K49" s="32"/>
    </row>
    <row r="50" spans="1:11" s="53" customFormat="1">
      <c r="A50" s="117"/>
      <c r="B50" s="38"/>
      <c r="C50" s="45"/>
      <c r="D50" s="125"/>
      <c r="E50" s="126"/>
      <c r="F50" s="49"/>
      <c r="G50" s="148"/>
      <c r="H50" s="133"/>
      <c r="I50" s="39"/>
      <c r="J50" s="39"/>
      <c r="K50" s="39"/>
    </row>
    <row r="51" spans="1:11" s="53" customFormat="1">
      <c r="A51" s="117">
        <f>MAX(A$2:A50)+0.01</f>
        <v>2.21</v>
      </c>
      <c r="B51" s="40" t="s">
        <v>142</v>
      </c>
      <c r="C51" s="101"/>
      <c r="D51" s="145"/>
      <c r="E51" s="154"/>
      <c r="F51" s="102"/>
      <c r="G51" s="149"/>
      <c r="H51" s="158"/>
      <c r="I51" s="75"/>
      <c r="J51" s="73"/>
      <c r="K51" s="73"/>
    </row>
    <row r="52" spans="1:11" s="53" customFormat="1" ht="41.4">
      <c r="A52" s="117"/>
      <c r="B52" s="40" t="s">
        <v>118</v>
      </c>
      <c r="C52" s="57" t="s">
        <v>215</v>
      </c>
      <c r="D52" s="125">
        <v>2</v>
      </c>
      <c r="E52" s="126"/>
      <c r="F52" s="75"/>
      <c r="G52" s="150"/>
      <c r="H52" s="159"/>
      <c r="I52" s="49">
        <v>0</v>
      </c>
      <c r="J52" s="49">
        <f t="shared" ref="J52:J61" si="0">D52*I52</f>
        <v>0</v>
      </c>
      <c r="K52" s="32"/>
    </row>
    <row r="53" spans="1:11" s="53" customFormat="1" ht="15.6">
      <c r="A53" s="117"/>
      <c r="B53" s="40" t="s">
        <v>92</v>
      </c>
      <c r="C53" s="57" t="s">
        <v>214</v>
      </c>
      <c r="D53" s="125">
        <v>1.7</v>
      </c>
      <c r="E53" s="126"/>
      <c r="F53" s="75"/>
      <c r="G53" s="150"/>
      <c r="H53" s="159"/>
      <c r="I53" s="49">
        <v>0</v>
      </c>
      <c r="J53" s="49">
        <f t="shared" si="0"/>
        <v>0</v>
      </c>
      <c r="K53" s="32"/>
    </row>
    <row r="54" spans="1:11" s="53" customFormat="1" ht="15.6">
      <c r="A54" s="117"/>
      <c r="B54" s="40" t="s">
        <v>93</v>
      </c>
      <c r="C54" s="57" t="s">
        <v>214</v>
      </c>
      <c r="D54" s="125">
        <v>1.7</v>
      </c>
      <c r="E54" s="126"/>
      <c r="F54" s="75"/>
      <c r="G54" s="150"/>
      <c r="H54" s="159"/>
      <c r="I54" s="49">
        <v>0</v>
      </c>
      <c r="J54" s="49">
        <f t="shared" si="0"/>
        <v>0</v>
      </c>
      <c r="K54" s="32"/>
    </row>
    <row r="55" spans="1:11" s="53" customFormat="1" ht="30">
      <c r="A55" s="117"/>
      <c r="B55" s="40" t="s">
        <v>216</v>
      </c>
      <c r="C55" s="57" t="s">
        <v>215</v>
      </c>
      <c r="D55" s="125">
        <v>0.2</v>
      </c>
      <c r="E55" s="126"/>
      <c r="F55" s="75"/>
      <c r="G55" s="150"/>
      <c r="H55" s="159"/>
      <c r="I55" s="49">
        <v>0</v>
      </c>
      <c r="J55" s="49">
        <f t="shared" si="0"/>
        <v>0</v>
      </c>
      <c r="K55" s="32"/>
    </row>
    <row r="56" spans="1:11" s="53" customFormat="1" ht="27.6">
      <c r="A56" s="117"/>
      <c r="B56" s="40" t="s">
        <v>119</v>
      </c>
      <c r="C56" s="57" t="s">
        <v>6</v>
      </c>
      <c r="D56" s="125">
        <v>1</v>
      </c>
      <c r="E56" s="126"/>
      <c r="F56" s="75"/>
      <c r="G56" s="150"/>
      <c r="H56" s="159"/>
      <c r="I56" s="49">
        <v>0</v>
      </c>
      <c r="J56" s="49">
        <f t="shared" si="0"/>
        <v>0</v>
      </c>
      <c r="K56" s="32"/>
    </row>
    <row r="57" spans="1:11" s="53" customFormat="1" ht="27.6">
      <c r="A57" s="117"/>
      <c r="B57" s="40" t="s">
        <v>169</v>
      </c>
      <c r="C57" s="45" t="s">
        <v>6</v>
      </c>
      <c r="D57" s="125">
        <v>1</v>
      </c>
      <c r="E57" s="126"/>
      <c r="F57" s="75"/>
      <c r="G57" s="150"/>
      <c r="H57" s="159"/>
      <c r="I57" s="49">
        <v>0</v>
      </c>
      <c r="J57" s="49">
        <f t="shared" si="0"/>
        <v>0</v>
      </c>
      <c r="K57" s="32"/>
    </row>
    <row r="58" spans="1:11" s="53" customFormat="1" ht="41.4">
      <c r="A58" s="117"/>
      <c r="B58" s="40" t="s">
        <v>94</v>
      </c>
      <c r="C58" s="57" t="s">
        <v>214</v>
      </c>
      <c r="D58" s="125">
        <v>0.1</v>
      </c>
      <c r="E58" s="126"/>
      <c r="F58" s="75"/>
      <c r="G58" s="150"/>
      <c r="H58" s="159"/>
      <c r="I58" s="49">
        <v>0</v>
      </c>
      <c r="J58" s="49">
        <f t="shared" si="0"/>
        <v>0</v>
      </c>
      <c r="K58" s="32"/>
    </row>
    <row r="59" spans="1:11" s="53" customFormat="1" ht="27.6">
      <c r="A59" s="117"/>
      <c r="B59" s="40" t="s">
        <v>121</v>
      </c>
      <c r="C59" s="57" t="s">
        <v>6</v>
      </c>
      <c r="D59" s="125">
        <v>1</v>
      </c>
      <c r="E59" s="126"/>
      <c r="F59" s="75"/>
      <c r="G59" s="150"/>
      <c r="H59" s="159"/>
      <c r="I59" s="49">
        <v>0</v>
      </c>
      <c r="J59" s="49">
        <f t="shared" si="0"/>
        <v>0</v>
      </c>
      <c r="K59" s="32"/>
    </row>
    <row r="60" spans="1:11" s="53" customFormat="1" ht="27.6">
      <c r="A60" s="117"/>
      <c r="B60" s="40" t="s">
        <v>171</v>
      </c>
      <c r="C60" s="57" t="s">
        <v>215</v>
      </c>
      <c r="D60" s="125">
        <v>0.2</v>
      </c>
      <c r="E60" s="126"/>
      <c r="F60" s="75"/>
      <c r="G60" s="150"/>
      <c r="H60" s="159"/>
      <c r="I60" s="49">
        <v>0</v>
      </c>
      <c r="J60" s="49">
        <f t="shared" si="0"/>
        <v>0</v>
      </c>
      <c r="K60" s="32"/>
    </row>
    <row r="61" spans="1:11" s="53" customFormat="1" ht="27.6">
      <c r="A61" s="117"/>
      <c r="B61" s="26" t="s">
        <v>130</v>
      </c>
      <c r="C61" s="57" t="s">
        <v>215</v>
      </c>
      <c r="D61" s="125">
        <v>0.3</v>
      </c>
      <c r="E61" s="126"/>
      <c r="F61" s="75"/>
      <c r="G61" s="150"/>
      <c r="H61" s="159"/>
      <c r="I61" s="49">
        <v>0</v>
      </c>
      <c r="J61" s="49">
        <f t="shared" si="0"/>
        <v>0</v>
      </c>
      <c r="K61" s="32"/>
    </row>
    <row r="62" spans="1:11" s="53" customFormat="1">
      <c r="A62" s="117"/>
      <c r="B62" s="58" t="s">
        <v>141</v>
      </c>
      <c r="C62" s="104" t="s">
        <v>3</v>
      </c>
      <c r="D62" s="146">
        <v>1</v>
      </c>
      <c r="E62" s="155">
        <v>0</v>
      </c>
      <c r="F62" s="84">
        <f>ROUND(J62,1)</f>
        <v>0</v>
      </c>
      <c r="G62" s="151">
        <f>D62*F62</f>
        <v>0</v>
      </c>
      <c r="H62" s="160">
        <f>E62*F62</f>
        <v>0</v>
      </c>
      <c r="I62" s="74"/>
      <c r="J62" s="74">
        <f>SUM(J52:J61)</f>
        <v>0</v>
      </c>
      <c r="K62" s="32"/>
    </row>
    <row r="63" spans="1:11" s="53" customFormat="1">
      <c r="A63" s="117"/>
      <c r="B63" s="38"/>
      <c r="C63" s="114"/>
      <c r="D63" s="147"/>
      <c r="E63" s="156"/>
      <c r="F63" s="67"/>
      <c r="G63" s="167"/>
      <c r="H63" s="171"/>
      <c r="I63" s="39"/>
      <c r="J63" s="39"/>
      <c r="K63" s="32"/>
    </row>
    <row r="64" spans="1:11" s="53" customFormat="1" ht="27.6">
      <c r="A64" s="117">
        <f>MAX(A$2:A63)+0.01</f>
        <v>2.2200000000000002</v>
      </c>
      <c r="B64" s="56" t="s">
        <v>147</v>
      </c>
      <c r="C64" s="57"/>
      <c r="D64" s="125"/>
      <c r="E64" s="126"/>
      <c r="F64" s="49"/>
      <c r="G64" s="125"/>
      <c r="H64" s="126"/>
      <c r="I64" s="34"/>
      <c r="J64" s="94"/>
      <c r="K64" s="32"/>
    </row>
    <row r="65" spans="1:11" s="53" customFormat="1" ht="41.4">
      <c r="A65" s="117"/>
      <c r="B65" s="56" t="s">
        <v>148</v>
      </c>
      <c r="C65" s="57" t="s">
        <v>206</v>
      </c>
      <c r="D65" s="125">
        <v>2.2000000000000002</v>
      </c>
      <c r="E65" s="126"/>
      <c r="F65" s="48"/>
      <c r="G65" s="125"/>
      <c r="H65" s="126"/>
      <c r="I65" s="49">
        <v>0</v>
      </c>
      <c r="J65" s="48">
        <f t="shared" ref="J65:J74" si="1">D65*I65</f>
        <v>0</v>
      </c>
      <c r="K65" s="32"/>
    </row>
    <row r="66" spans="1:11" s="53" customFormat="1" ht="15.6">
      <c r="A66" s="117"/>
      <c r="B66" s="56" t="s">
        <v>92</v>
      </c>
      <c r="C66" s="57" t="s">
        <v>207</v>
      </c>
      <c r="D66" s="125">
        <v>1.4</v>
      </c>
      <c r="E66" s="126"/>
      <c r="F66" s="48"/>
      <c r="G66" s="125"/>
      <c r="H66" s="126"/>
      <c r="I66" s="49">
        <v>0</v>
      </c>
      <c r="J66" s="48">
        <f t="shared" si="1"/>
        <v>0</v>
      </c>
      <c r="K66" s="32"/>
    </row>
    <row r="67" spans="1:11" s="53" customFormat="1" ht="15.6">
      <c r="A67" s="117"/>
      <c r="B67" s="56" t="s">
        <v>93</v>
      </c>
      <c r="C67" s="57" t="s">
        <v>207</v>
      </c>
      <c r="D67" s="125">
        <v>1.4</v>
      </c>
      <c r="E67" s="126"/>
      <c r="F67" s="48"/>
      <c r="G67" s="125"/>
      <c r="H67" s="126"/>
      <c r="I67" s="49">
        <v>0</v>
      </c>
      <c r="J67" s="48">
        <f t="shared" si="1"/>
        <v>0</v>
      </c>
      <c r="K67" s="32"/>
    </row>
    <row r="68" spans="1:11" s="53" customFormat="1" ht="29.4">
      <c r="A68" s="117"/>
      <c r="B68" s="56" t="s">
        <v>218</v>
      </c>
      <c r="C68" s="57" t="s">
        <v>206</v>
      </c>
      <c r="D68" s="125">
        <v>0.14000000000000001</v>
      </c>
      <c r="E68" s="126"/>
      <c r="F68" s="48"/>
      <c r="G68" s="125"/>
      <c r="H68" s="126"/>
      <c r="I68" s="49">
        <v>0</v>
      </c>
      <c r="J68" s="48">
        <f t="shared" si="1"/>
        <v>0</v>
      </c>
      <c r="K68" s="32"/>
    </row>
    <row r="69" spans="1:11" s="53" customFormat="1" ht="27.6">
      <c r="A69" s="117"/>
      <c r="B69" s="56" t="s">
        <v>149</v>
      </c>
      <c r="C69" s="57" t="s">
        <v>6</v>
      </c>
      <c r="D69" s="125">
        <v>1</v>
      </c>
      <c r="E69" s="126"/>
      <c r="F69" s="48"/>
      <c r="G69" s="125"/>
      <c r="H69" s="126"/>
      <c r="I69" s="49">
        <v>0</v>
      </c>
      <c r="J69" s="48">
        <f t="shared" si="1"/>
        <v>0</v>
      </c>
      <c r="K69" s="32"/>
    </row>
    <row r="70" spans="1:11" s="53" customFormat="1" ht="27.6">
      <c r="A70" s="117"/>
      <c r="B70" s="56" t="s">
        <v>170</v>
      </c>
      <c r="C70" s="57" t="s">
        <v>6</v>
      </c>
      <c r="D70" s="125">
        <v>1</v>
      </c>
      <c r="E70" s="126"/>
      <c r="F70" s="48"/>
      <c r="G70" s="125"/>
      <c r="H70" s="126"/>
      <c r="I70" s="49">
        <v>0</v>
      </c>
      <c r="J70" s="48">
        <f t="shared" si="1"/>
        <v>0</v>
      </c>
      <c r="K70" s="32"/>
    </row>
    <row r="71" spans="1:11" s="53" customFormat="1" ht="27.6">
      <c r="A71" s="117"/>
      <c r="B71" s="40" t="s">
        <v>158</v>
      </c>
      <c r="C71" s="57" t="s">
        <v>6</v>
      </c>
      <c r="D71" s="125">
        <v>1</v>
      </c>
      <c r="E71" s="126"/>
      <c r="F71" s="75"/>
      <c r="G71" s="168"/>
      <c r="H71" s="172"/>
      <c r="I71" s="49">
        <v>0</v>
      </c>
      <c r="J71" s="49">
        <f t="shared" si="1"/>
        <v>0</v>
      </c>
      <c r="K71" s="32"/>
    </row>
    <row r="72" spans="1:11" s="53" customFormat="1" ht="41.4">
      <c r="A72" s="117"/>
      <c r="B72" s="56" t="s">
        <v>94</v>
      </c>
      <c r="C72" s="57" t="s">
        <v>207</v>
      </c>
      <c r="D72" s="125">
        <v>0.2</v>
      </c>
      <c r="E72" s="126"/>
      <c r="F72" s="48"/>
      <c r="G72" s="125"/>
      <c r="H72" s="126"/>
      <c r="I72" s="49">
        <v>0</v>
      </c>
      <c r="J72" s="48">
        <f t="shared" si="1"/>
        <v>0</v>
      </c>
      <c r="K72" s="32"/>
    </row>
    <row r="73" spans="1:11" s="53" customFormat="1" ht="27.6">
      <c r="A73" s="117"/>
      <c r="B73" s="40" t="s">
        <v>171</v>
      </c>
      <c r="C73" s="57" t="s">
        <v>206</v>
      </c>
      <c r="D73" s="125">
        <v>1.1000000000000001</v>
      </c>
      <c r="E73" s="126"/>
      <c r="F73" s="48"/>
      <c r="G73" s="125"/>
      <c r="H73" s="126"/>
      <c r="I73" s="49">
        <v>0</v>
      </c>
      <c r="J73" s="48">
        <f t="shared" si="1"/>
        <v>0</v>
      </c>
      <c r="K73" s="32"/>
    </row>
    <row r="74" spans="1:11" s="53" customFormat="1" ht="41.4">
      <c r="A74" s="117"/>
      <c r="B74" s="56" t="s">
        <v>95</v>
      </c>
      <c r="C74" s="57" t="s">
        <v>206</v>
      </c>
      <c r="D74" s="125">
        <v>1.1000000000000001</v>
      </c>
      <c r="E74" s="126"/>
      <c r="F74" s="48"/>
      <c r="G74" s="125"/>
      <c r="H74" s="126"/>
      <c r="I74" s="49">
        <v>0</v>
      </c>
      <c r="J74" s="48">
        <f t="shared" si="1"/>
        <v>0</v>
      </c>
      <c r="K74" s="32"/>
    </row>
    <row r="75" spans="1:11" s="53" customFormat="1">
      <c r="A75" s="117"/>
      <c r="B75" s="58" t="s">
        <v>150</v>
      </c>
      <c r="C75" s="95" t="s">
        <v>3</v>
      </c>
      <c r="D75" s="146">
        <v>1</v>
      </c>
      <c r="E75" s="155">
        <v>0</v>
      </c>
      <c r="F75" s="84">
        <f>ROUND(J75,1)</f>
        <v>0</v>
      </c>
      <c r="G75" s="146">
        <f>D75*F75</f>
        <v>0</v>
      </c>
      <c r="H75" s="160">
        <f>E75*F75</f>
        <v>0</v>
      </c>
      <c r="I75" s="74"/>
      <c r="J75" s="74">
        <f>SUM(J65:J74)</f>
        <v>0</v>
      </c>
      <c r="K75" s="32"/>
    </row>
    <row r="76" spans="1:11" s="53" customFormat="1">
      <c r="A76" s="117"/>
      <c r="B76" s="38"/>
      <c r="C76" s="45"/>
      <c r="D76" s="125"/>
      <c r="E76" s="126"/>
      <c r="F76" s="49"/>
      <c r="G76" s="148"/>
      <c r="H76" s="133"/>
      <c r="I76" s="39"/>
      <c r="J76" s="39"/>
      <c r="K76" s="32"/>
    </row>
    <row r="77" spans="1:11" s="53" customFormat="1" ht="27.6">
      <c r="A77" s="117">
        <f>MAX(A$2:A76)+0.01</f>
        <v>2.23</v>
      </c>
      <c r="B77" s="26" t="s">
        <v>208</v>
      </c>
      <c r="C77" s="97"/>
      <c r="D77" s="147"/>
      <c r="E77" s="156"/>
      <c r="F77" s="67"/>
      <c r="G77" s="152"/>
      <c r="H77" s="161"/>
      <c r="I77" s="92"/>
      <c r="J77" s="93"/>
      <c r="K77" s="32"/>
    </row>
    <row r="78" spans="1:11" s="53" customFormat="1" ht="27.6">
      <c r="A78" s="117"/>
      <c r="B78" s="26" t="s">
        <v>210</v>
      </c>
      <c r="C78" s="57" t="s">
        <v>206</v>
      </c>
      <c r="D78" s="125">
        <v>2.5</v>
      </c>
      <c r="E78" s="126"/>
      <c r="F78" s="98"/>
      <c r="G78" s="169"/>
      <c r="H78" s="173"/>
      <c r="I78" s="49">
        <v>0</v>
      </c>
      <c r="J78" s="239">
        <f>D78*I78</f>
        <v>0</v>
      </c>
      <c r="K78" s="32"/>
    </row>
    <row r="79" spans="1:11" s="53" customFormat="1" ht="15.6">
      <c r="A79" s="117"/>
      <c r="B79" s="26" t="s">
        <v>92</v>
      </c>
      <c r="C79" s="57" t="s">
        <v>207</v>
      </c>
      <c r="D79" s="125">
        <v>1.8</v>
      </c>
      <c r="E79" s="126"/>
      <c r="F79" s="98"/>
      <c r="G79" s="169"/>
      <c r="H79" s="173"/>
      <c r="I79" s="49">
        <v>0</v>
      </c>
      <c r="J79" s="239">
        <f>D79*I79</f>
        <v>0</v>
      </c>
      <c r="K79" s="32"/>
    </row>
    <row r="80" spans="1:11" s="53" customFormat="1" ht="15.6">
      <c r="A80" s="117"/>
      <c r="B80" s="26" t="s">
        <v>93</v>
      </c>
      <c r="C80" s="57" t="s">
        <v>207</v>
      </c>
      <c r="D80" s="125">
        <v>1.8</v>
      </c>
      <c r="E80" s="126"/>
      <c r="F80" s="98"/>
      <c r="G80" s="169"/>
      <c r="H80" s="173"/>
      <c r="I80" s="49">
        <v>0</v>
      </c>
      <c r="J80" s="239">
        <f>D80*I80</f>
        <v>0</v>
      </c>
      <c r="K80" s="32"/>
    </row>
    <row r="81" spans="1:11" s="53" customFormat="1" ht="30">
      <c r="A81" s="117"/>
      <c r="B81" s="26" t="s">
        <v>104</v>
      </c>
      <c r="C81" s="57" t="s">
        <v>206</v>
      </c>
      <c r="D81" s="125">
        <v>0.2</v>
      </c>
      <c r="E81" s="126"/>
      <c r="F81" s="98"/>
      <c r="G81" s="169"/>
      <c r="H81" s="173"/>
      <c r="I81" s="49">
        <v>0</v>
      </c>
      <c r="J81" s="239">
        <f t="shared" ref="J81:J89" si="2">D81*I81</f>
        <v>0</v>
      </c>
      <c r="K81" s="32"/>
    </row>
    <row r="82" spans="1:11" s="53" customFormat="1" ht="15.6">
      <c r="A82" s="117"/>
      <c r="B82" s="26" t="s">
        <v>100</v>
      </c>
      <c r="C82" s="57" t="s">
        <v>207</v>
      </c>
      <c r="D82" s="125">
        <v>8.1999999999999993</v>
      </c>
      <c r="E82" s="126"/>
      <c r="F82" s="98"/>
      <c r="G82" s="169"/>
      <c r="H82" s="173"/>
      <c r="I82" s="49">
        <v>0</v>
      </c>
      <c r="J82" s="239">
        <f t="shared" si="2"/>
        <v>0</v>
      </c>
      <c r="K82" s="32"/>
    </row>
    <row r="83" spans="1:11" s="53" customFormat="1">
      <c r="A83" s="117"/>
      <c r="B83" s="26" t="s">
        <v>202</v>
      </c>
      <c r="C83" s="57" t="s">
        <v>102</v>
      </c>
      <c r="D83" s="125">
        <v>51.5</v>
      </c>
      <c r="E83" s="126"/>
      <c r="F83" s="98"/>
      <c r="G83" s="169"/>
      <c r="H83" s="173"/>
      <c r="I83" s="49">
        <v>0</v>
      </c>
      <c r="J83" s="239">
        <f t="shared" si="2"/>
        <v>0</v>
      </c>
      <c r="K83" s="32"/>
    </row>
    <row r="84" spans="1:11" s="53" customFormat="1" ht="27.6">
      <c r="A84" s="117"/>
      <c r="B84" s="26" t="s">
        <v>203</v>
      </c>
      <c r="C84" s="57" t="s">
        <v>6</v>
      </c>
      <c r="D84" s="125">
        <v>12</v>
      </c>
      <c r="E84" s="126"/>
      <c r="F84" s="98"/>
      <c r="G84" s="169"/>
      <c r="H84" s="173"/>
      <c r="I84" s="49">
        <v>0</v>
      </c>
      <c r="J84" s="239">
        <f>D84*I84</f>
        <v>0</v>
      </c>
      <c r="K84" s="32"/>
    </row>
    <row r="85" spans="1:11" s="53" customFormat="1" ht="30">
      <c r="A85" s="117"/>
      <c r="B85" s="26" t="s">
        <v>211</v>
      </c>
      <c r="C85" s="57" t="s">
        <v>206</v>
      </c>
      <c r="D85" s="125">
        <v>1.5</v>
      </c>
      <c r="E85" s="126"/>
      <c r="F85" s="98"/>
      <c r="G85" s="169"/>
      <c r="H85" s="173"/>
      <c r="I85" s="49">
        <v>0</v>
      </c>
      <c r="J85" s="239">
        <f t="shared" si="2"/>
        <v>0</v>
      </c>
      <c r="K85" s="32"/>
    </row>
    <row r="86" spans="1:11" s="53" customFormat="1" ht="27.6">
      <c r="A86" s="117"/>
      <c r="B86" s="26" t="s">
        <v>293</v>
      </c>
      <c r="C86" s="57" t="s">
        <v>11</v>
      </c>
      <c r="D86" s="125">
        <v>5</v>
      </c>
      <c r="E86" s="126"/>
      <c r="F86" s="98"/>
      <c r="G86" s="169"/>
      <c r="H86" s="173"/>
      <c r="I86" s="49">
        <v>0</v>
      </c>
      <c r="J86" s="240">
        <f>D86*I86</f>
        <v>0</v>
      </c>
      <c r="K86" s="32"/>
    </row>
    <row r="87" spans="1:11" s="53" customFormat="1">
      <c r="A87" s="117"/>
      <c r="B87" s="26" t="s">
        <v>294</v>
      </c>
      <c r="C87" s="57" t="s">
        <v>11</v>
      </c>
      <c r="D87" s="125">
        <v>4</v>
      </c>
      <c r="E87" s="126"/>
      <c r="F87" s="98"/>
      <c r="G87" s="169"/>
      <c r="H87" s="173"/>
      <c r="I87" s="49">
        <v>0</v>
      </c>
      <c r="J87" s="240">
        <f>D87*I87</f>
        <v>0</v>
      </c>
      <c r="K87" s="32"/>
    </row>
    <row r="88" spans="1:11" s="53" customFormat="1" ht="27.6">
      <c r="A88" s="117"/>
      <c r="B88" s="26" t="s">
        <v>205</v>
      </c>
      <c r="C88" s="57" t="s">
        <v>206</v>
      </c>
      <c r="D88" s="125">
        <v>1.35</v>
      </c>
      <c r="E88" s="126"/>
      <c r="F88" s="98"/>
      <c r="G88" s="169"/>
      <c r="H88" s="173"/>
      <c r="I88" s="49">
        <v>0</v>
      </c>
      <c r="J88" s="239">
        <f t="shared" si="2"/>
        <v>0</v>
      </c>
      <c r="K88" s="32"/>
    </row>
    <row r="89" spans="1:11" s="53" customFormat="1" ht="41.4">
      <c r="A89" s="117"/>
      <c r="B89" s="26" t="s">
        <v>95</v>
      </c>
      <c r="C89" s="57" t="s">
        <v>206</v>
      </c>
      <c r="D89" s="125">
        <v>1.1499999999999999</v>
      </c>
      <c r="E89" s="126"/>
      <c r="F89" s="98"/>
      <c r="G89" s="169"/>
      <c r="H89" s="173"/>
      <c r="I89" s="49">
        <v>0</v>
      </c>
      <c r="J89" s="239">
        <f t="shared" si="2"/>
        <v>0</v>
      </c>
      <c r="K89" s="32"/>
    </row>
    <row r="90" spans="1:11" s="53" customFormat="1">
      <c r="A90" s="117"/>
      <c r="B90" s="58" t="s">
        <v>209</v>
      </c>
      <c r="C90" s="95" t="s">
        <v>3</v>
      </c>
      <c r="D90" s="146">
        <v>1</v>
      </c>
      <c r="E90" s="155">
        <v>0</v>
      </c>
      <c r="F90" s="84">
        <f>ROUND(J90,1)</f>
        <v>0</v>
      </c>
      <c r="G90" s="170">
        <f>D90*F90</f>
        <v>0</v>
      </c>
      <c r="H90" s="174">
        <f>E90*F90</f>
        <v>0</v>
      </c>
      <c r="I90" s="89"/>
      <c r="J90" s="241">
        <f>SUM(J78:J89)</f>
        <v>0</v>
      </c>
      <c r="K90" s="32"/>
    </row>
    <row r="91" spans="1:11" s="53" customFormat="1">
      <c r="A91" s="117"/>
      <c r="B91" s="62"/>
      <c r="C91" s="63"/>
      <c r="D91" s="64"/>
      <c r="E91" s="64"/>
      <c r="F91" s="65"/>
      <c r="G91" s="91"/>
      <c r="H91" s="90"/>
      <c r="I91" s="32"/>
      <c r="J91" s="32"/>
      <c r="K91" s="32"/>
    </row>
    <row r="92" spans="1:11">
      <c r="A92" s="82"/>
      <c r="B92" s="32"/>
      <c r="C92" s="45"/>
      <c r="F92" s="67" t="s">
        <v>5</v>
      </c>
      <c r="G92" s="204">
        <f>SUM(G8:G90)</f>
        <v>0</v>
      </c>
      <c r="H92" s="166">
        <f>SUM(H8:H90)</f>
        <v>0</v>
      </c>
    </row>
    <row r="93" spans="1:11">
      <c r="A93" s="55"/>
      <c r="B93" s="32"/>
      <c r="C93" s="45"/>
    </row>
    <row r="94" spans="1:11">
      <c r="A94" s="55"/>
      <c r="B94" s="32"/>
      <c r="C94" s="45"/>
    </row>
    <row r="95" spans="1:11">
      <c r="A95" s="55"/>
      <c r="B95" s="32"/>
      <c r="C95" s="45"/>
    </row>
    <row r="96" spans="1:11">
      <c r="A96" s="55"/>
      <c r="B96" s="32"/>
      <c r="C96" s="45"/>
    </row>
    <row r="97" spans="1:3">
      <c r="A97" s="55"/>
      <c r="B97" s="32"/>
      <c r="C97" s="45"/>
    </row>
    <row r="98" spans="1:3">
      <c r="A98" s="55"/>
      <c r="B98" s="32"/>
      <c r="C98" s="45"/>
    </row>
    <row r="99" spans="1:3">
      <c r="A99" s="55"/>
      <c r="B99" s="32"/>
      <c r="C99" s="45"/>
    </row>
    <row r="100" spans="1:3">
      <c r="A100" s="55"/>
      <c r="B100" s="32"/>
      <c r="C100" s="45"/>
    </row>
    <row r="101" spans="1:3">
      <c r="A101" s="55"/>
      <c r="B101" s="32"/>
      <c r="C101" s="45"/>
    </row>
    <row r="102" spans="1:3">
      <c r="A102" s="55"/>
      <c r="B102" s="32"/>
      <c r="C102" s="45"/>
    </row>
    <row r="103" spans="1:3">
      <c r="A103" s="55"/>
      <c r="B103" s="32"/>
      <c r="C103" s="45"/>
    </row>
    <row r="104" spans="1:3">
      <c r="A104" s="55"/>
      <c r="B104" s="32"/>
      <c r="C104" s="45"/>
    </row>
    <row r="105" spans="1:3">
      <c r="A105" s="55"/>
      <c r="B105" s="32"/>
      <c r="C105" s="45"/>
    </row>
    <row r="106" spans="1:3">
      <c r="A106" s="55"/>
      <c r="B106" s="32"/>
      <c r="C106" s="45"/>
    </row>
    <row r="107" spans="1:3">
      <c r="A107" s="55"/>
      <c r="B107" s="32"/>
      <c r="C107" s="45"/>
    </row>
    <row r="108" spans="1:3">
      <c r="A108" s="55"/>
      <c r="B108" s="32"/>
      <c r="C108" s="45"/>
    </row>
    <row r="109" spans="1:3">
      <c r="A109" s="55"/>
      <c r="B109" s="32"/>
      <c r="C109" s="45"/>
    </row>
    <row r="110" spans="1:3">
      <c r="A110" s="55"/>
      <c r="B110" s="32"/>
      <c r="C110" s="45"/>
    </row>
    <row r="111" spans="1:3">
      <c r="A111" s="55"/>
      <c r="B111" s="32"/>
      <c r="C111" s="45"/>
    </row>
    <row r="112" spans="1:3">
      <c r="A112" s="55"/>
      <c r="B112" s="32"/>
      <c r="C112" s="45"/>
    </row>
    <row r="113" spans="1:3">
      <c r="A113" s="55"/>
      <c r="B113" s="32"/>
      <c r="C113" s="45"/>
    </row>
    <row r="114" spans="1:3">
      <c r="A114" s="55"/>
      <c r="B114" s="32"/>
      <c r="C114" s="45"/>
    </row>
    <row r="115" spans="1:3">
      <c r="A115" s="55"/>
      <c r="B115" s="32"/>
      <c r="C115" s="45"/>
    </row>
    <row r="116" spans="1:3">
      <c r="A116" s="55"/>
      <c r="B116" s="32"/>
      <c r="C116" s="45"/>
    </row>
    <row r="117" spans="1:3">
      <c r="A117" s="69"/>
      <c r="B117" s="32"/>
      <c r="C117" s="45"/>
    </row>
    <row r="118" spans="1:3">
      <c r="A118" s="69"/>
      <c r="B118" s="32"/>
      <c r="C118" s="45"/>
    </row>
    <row r="119" spans="1:3">
      <c r="A119" s="69"/>
      <c r="B119" s="32"/>
      <c r="C119" s="45"/>
    </row>
    <row r="120" spans="1:3">
      <c r="A120" s="69"/>
      <c r="B120" s="32"/>
      <c r="C120" s="45"/>
    </row>
    <row r="121" spans="1:3">
      <c r="A121" s="70"/>
      <c r="B121" s="32"/>
      <c r="C121" s="45"/>
    </row>
    <row r="122" spans="1:3">
      <c r="A122" s="70"/>
      <c r="B122" s="32"/>
      <c r="C122" s="45"/>
    </row>
    <row r="123" spans="1:3">
      <c r="A123" s="70"/>
      <c r="B123" s="32"/>
      <c r="C123" s="45"/>
    </row>
    <row r="124" spans="1:3">
      <c r="A124" s="70"/>
      <c r="B124" s="32"/>
      <c r="C124" s="45"/>
    </row>
    <row r="125" spans="1:3">
      <c r="A125" s="70"/>
      <c r="B125" s="32"/>
      <c r="C125" s="45"/>
    </row>
    <row r="126" spans="1:3">
      <c r="A126" s="70"/>
      <c r="B126" s="32"/>
      <c r="C126" s="45"/>
    </row>
    <row r="127" spans="1:3">
      <c r="A127" s="70"/>
      <c r="B127" s="32"/>
      <c r="C127" s="45"/>
    </row>
    <row r="128" spans="1:3">
      <c r="A128" s="70"/>
      <c r="B128" s="71"/>
      <c r="C128" s="45"/>
    </row>
    <row r="129" spans="1:3">
      <c r="A129" s="70"/>
      <c r="B129" s="71"/>
      <c r="C129" s="45"/>
    </row>
    <row r="130" spans="1:3">
      <c r="A130" s="70"/>
      <c r="B130" s="71"/>
      <c r="C130" s="45"/>
    </row>
    <row r="131" spans="1:3">
      <c r="A131" s="70"/>
      <c r="B131" s="71"/>
      <c r="C131" s="45"/>
    </row>
    <row r="132" spans="1:3">
      <c r="A132" s="70"/>
      <c r="B132" s="71"/>
      <c r="C132" s="45"/>
    </row>
    <row r="133" spans="1:3">
      <c r="A133" s="70"/>
      <c r="B133" s="71"/>
      <c r="C133" s="45"/>
    </row>
    <row r="134" spans="1:3">
      <c r="A134" s="70"/>
      <c r="B134" s="71"/>
      <c r="C134" s="45"/>
    </row>
    <row r="135" spans="1:3">
      <c r="A135" s="70"/>
      <c r="B135" s="72"/>
    </row>
    <row r="136" spans="1:3">
      <c r="A136" s="70"/>
    </row>
    <row r="137" spans="1:3">
      <c r="A137" s="70"/>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rowBreaks count="2" manualBreakCount="2">
    <brk id="57" max="7" man="1"/>
    <brk id="87"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9"/>
  <sheetViews>
    <sheetView view="pageBreakPreview" topLeftCell="B88" zoomScale="110" zoomScaleNormal="100" zoomScaleSheetLayoutView="110" zoomScalePageLayoutView="115" workbookViewId="0">
      <selection activeCell="F102" sqref="F102"/>
    </sheetView>
  </sheetViews>
  <sheetFormatPr defaultColWidth="8.875" defaultRowHeight="13.8"/>
  <cols>
    <col min="1" max="1" width="6.125" style="41" customWidth="1"/>
    <col min="2" max="2" width="56.125" style="42" customWidth="1"/>
    <col min="3" max="3" width="6.125" style="41" customWidth="1"/>
    <col min="4" max="5" width="10" style="48" customWidth="1"/>
    <col min="6" max="6" width="10" style="49" customWidth="1"/>
    <col min="7" max="8" width="12.125" style="34" customWidth="1"/>
    <col min="9" max="9" width="8.875" style="45"/>
    <col min="10" max="10" width="36" style="45" customWidth="1"/>
    <col min="11" max="11" width="34.375" style="32" customWidth="1"/>
    <col min="12" max="16384" width="8.875" style="32"/>
  </cols>
  <sheetData>
    <row r="1" spans="1:11" s="45" customFormat="1" ht="41.4">
      <c r="A1" s="41" t="s">
        <v>4</v>
      </c>
      <c r="B1" s="42" t="s">
        <v>8</v>
      </c>
      <c r="C1" s="43" t="s">
        <v>7</v>
      </c>
      <c r="D1" s="129" t="s">
        <v>336</v>
      </c>
      <c r="E1" s="130" t="s">
        <v>337</v>
      </c>
      <c r="F1" s="44" t="s">
        <v>9</v>
      </c>
      <c r="G1" s="131" t="s">
        <v>334</v>
      </c>
      <c r="H1" s="132" t="s">
        <v>335</v>
      </c>
    </row>
    <row r="2" spans="1:11" s="20" customFormat="1">
      <c r="A2" s="118">
        <v>2</v>
      </c>
      <c r="B2" s="46" t="s">
        <v>302</v>
      </c>
      <c r="C2" s="47"/>
      <c r="D2" s="48"/>
      <c r="E2" s="48"/>
      <c r="F2" s="49"/>
      <c r="G2" s="34"/>
      <c r="H2" s="34"/>
      <c r="I2" s="114"/>
      <c r="J2" s="114"/>
    </row>
    <row r="3" spans="1:11" s="53" customFormat="1">
      <c r="A3" s="50"/>
      <c r="B3" s="51"/>
      <c r="C3" s="52"/>
      <c r="D3" s="48"/>
      <c r="E3" s="48"/>
      <c r="F3" s="49"/>
      <c r="G3" s="34"/>
      <c r="H3" s="34"/>
      <c r="I3" s="248"/>
      <c r="J3" s="248"/>
    </row>
    <row r="4" spans="1:11" s="53" customFormat="1" ht="15.6">
      <c r="A4" s="50"/>
      <c r="B4" s="87" t="s">
        <v>132</v>
      </c>
      <c r="C4" s="52"/>
      <c r="D4" s="48"/>
      <c r="E4" s="48"/>
      <c r="F4" s="49"/>
      <c r="G4" s="34"/>
      <c r="H4" s="34"/>
      <c r="I4" s="248"/>
      <c r="J4" s="251"/>
    </row>
    <row r="5" spans="1:11" s="53" customFormat="1">
      <c r="A5" s="50"/>
      <c r="B5" s="86" t="s">
        <v>284</v>
      </c>
      <c r="C5" s="52"/>
      <c r="D5" s="48"/>
      <c r="E5" s="48"/>
      <c r="F5" s="49"/>
      <c r="G5" s="34"/>
      <c r="H5" s="34"/>
      <c r="I5" s="248"/>
      <c r="J5" s="248"/>
    </row>
    <row r="6" spans="1:11" s="53" customFormat="1">
      <c r="A6" s="50"/>
      <c r="B6" s="85"/>
      <c r="C6" s="52"/>
      <c r="D6" s="48"/>
      <c r="E6" s="48"/>
      <c r="F6" s="49"/>
      <c r="G6" s="34"/>
      <c r="H6" s="34"/>
      <c r="I6" s="248"/>
      <c r="J6" s="248"/>
    </row>
    <row r="7" spans="1:11" s="53" customFormat="1">
      <c r="A7" s="119">
        <f>MAX(A$2:A6)+0.01</f>
        <v>2.0099999999999998</v>
      </c>
      <c r="B7" s="106" t="s">
        <v>314</v>
      </c>
      <c r="C7" s="8" t="s">
        <v>3</v>
      </c>
      <c r="D7" s="134">
        <v>1</v>
      </c>
      <c r="E7" s="157">
        <v>0</v>
      </c>
      <c r="F7" s="105">
        <v>0</v>
      </c>
      <c r="G7" s="135">
        <f>D7*F7</f>
        <v>0</v>
      </c>
      <c r="H7" s="162">
        <f>E7*F7</f>
        <v>0</v>
      </c>
      <c r="I7" s="259"/>
      <c r="J7" s="45"/>
      <c r="K7" s="20"/>
    </row>
    <row r="8" spans="1:11" s="53" customFormat="1" ht="55.2">
      <c r="A8" s="119"/>
      <c r="B8" s="106" t="s">
        <v>315</v>
      </c>
      <c r="C8" s="8"/>
      <c r="D8" s="134"/>
      <c r="E8" s="157"/>
      <c r="F8" s="105"/>
      <c r="G8" s="135"/>
      <c r="H8" s="162"/>
      <c r="I8" s="239"/>
      <c r="J8" s="45"/>
      <c r="K8" s="32"/>
    </row>
    <row r="9" spans="1:11" s="53" customFormat="1">
      <c r="A9" s="119"/>
      <c r="B9" s="106" t="s">
        <v>316</v>
      </c>
      <c r="C9" s="8"/>
      <c r="D9" s="134"/>
      <c r="E9" s="157"/>
      <c r="F9" s="105"/>
      <c r="G9" s="135"/>
      <c r="H9" s="162"/>
      <c r="I9" s="239"/>
      <c r="J9" s="45"/>
      <c r="K9" s="32"/>
    </row>
    <row r="10" spans="1:11" s="53" customFormat="1" ht="27.6">
      <c r="A10" s="119"/>
      <c r="B10" s="106" t="s">
        <v>160</v>
      </c>
      <c r="C10" s="106"/>
      <c r="D10" s="233"/>
      <c r="E10" s="234"/>
      <c r="F10" s="106"/>
      <c r="G10" s="233"/>
      <c r="H10" s="234"/>
      <c r="I10" s="239"/>
      <c r="J10" s="45"/>
      <c r="K10" s="32"/>
    </row>
    <row r="11" spans="1:11" s="53" customFormat="1">
      <c r="A11" s="119"/>
      <c r="B11" s="26"/>
      <c r="C11" s="45"/>
      <c r="D11" s="125"/>
      <c r="E11" s="126"/>
      <c r="F11" s="49"/>
      <c r="G11" s="148"/>
      <c r="H11" s="133"/>
      <c r="I11" s="45"/>
      <c r="J11" s="45"/>
      <c r="K11" s="32"/>
    </row>
    <row r="12" spans="1:11" s="53" customFormat="1" ht="16.2">
      <c r="A12" s="119">
        <f>MAX(A$2:A7)+0.01</f>
        <v>2.02</v>
      </c>
      <c r="B12" s="107" t="s">
        <v>351</v>
      </c>
      <c r="C12" s="8" t="s">
        <v>11</v>
      </c>
      <c r="D12" s="134">
        <v>55</v>
      </c>
      <c r="E12" s="157">
        <v>0</v>
      </c>
      <c r="F12" s="105">
        <v>0</v>
      </c>
      <c r="G12" s="135">
        <f>D12*F12</f>
        <v>0</v>
      </c>
      <c r="H12" s="162">
        <f>E12*F12</f>
        <v>0</v>
      </c>
      <c r="I12" s="45"/>
      <c r="J12" s="45"/>
      <c r="K12" s="32"/>
    </row>
    <row r="13" spans="1:11">
      <c r="A13" s="119"/>
      <c r="B13" s="106"/>
      <c r="C13" s="8"/>
      <c r="D13" s="134"/>
      <c r="E13" s="157"/>
      <c r="F13" s="105"/>
      <c r="G13" s="135"/>
      <c r="H13" s="162"/>
    </row>
    <row r="14" spans="1:11" s="53" customFormat="1" ht="46.2">
      <c r="A14" s="119">
        <f>MAX(A$2:A13)+0.01</f>
        <v>2.0299999999999998</v>
      </c>
      <c r="B14" s="107" t="s">
        <v>352</v>
      </c>
      <c r="C14" s="8" t="s">
        <v>3</v>
      </c>
      <c r="D14" s="134">
        <v>1</v>
      </c>
      <c r="E14" s="157">
        <v>0</v>
      </c>
      <c r="F14" s="105">
        <v>0</v>
      </c>
      <c r="G14" s="135">
        <f>D14*F14</f>
        <v>0</v>
      </c>
      <c r="H14" s="162">
        <f>E14*F14</f>
        <v>0</v>
      </c>
      <c r="I14" s="45"/>
      <c r="J14" s="45"/>
      <c r="K14" s="32"/>
    </row>
    <row r="15" spans="1:11">
      <c r="A15" s="119"/>
      <c r="B15" s="106"/>
      <c r="C15" s="8"/>
      <c r="D15" s="134"/>
      <c r="E15" s="157"/>
      <c r="F15" s="105"/>
      <c r="G15" s="135"/>
      <c r="H15" s="162"/>
    </row>
    <row r="16" spans="1:11" s="53" customFormat="1">
      <c r="A16" s="119">
        <f>MAX(A$2:A15)+0.01</f>
        <v>2.04</v>
      </c>
      <c r="B16" s="106" t="s">
        <v>167</v>
      </c>
      <c r="C16" s="8" t="s">
        <v>11</v>
      </c>
      <c r="D16" s="134">
        <v>3</v>
      </c>
      <c r="E16" s="157">
        <v>0</v>
      </c>
      <c r="F16" s="105">
        <v>0</v>
      </c>
      <c r="G16" s="135">
        <f>D16*F16</f>
        <v>0</v>
      </c>
      <c r="H16" s="162">
        <f>E16*F16</f>
        <v>0</v>
      </c>
      <c r="I16" s="45"/>
      <c r="J16" s="45"/>
      <c r="K16" s="32"/>
    </row>
    <row r="17" spans="1:11">
      <c r="A17" s="119"/>
      <c r="B17" s="106"/>
      <c r="C17" s="8"/>
      <c r="D17" s="134"/>
      <c r="E17" s="157"/>
      <c r="F17" s="105"/>
      <c r="G17" s="135"/>
      <c r="H17" s="162"/>
    </row>
    <row r="18" spans="1:11" s="53" customFormat="1" ht="30">
      <c r="A18" s="119">
        <f>MAX(A$2:A17)+0.01</f>
        <v>2.0499999999999998</v>
      </c>
      <c r="B18" s="107" t="s">
        <v>360</v>
      </c>
      <c r="C18" s="8" t="s">
        <v>3</v>
      </c>
      <c r="D18" s="134">
        <v>1</v>
      </c>
      <c r="E18" s="157">
        <v>0</v>
      </c>
      <c r="F18" s="105">
        <v>0</v>
      </c>
      <c r="G18" s="135">
        <f>D18*F18</f>
        <v>0</v>
      </c>
      <c r="H18" s="162">
        <f>E18*F18</f>
        <v>0</v>
      </c>
      <c r="I18" s="45"/>
      <c r="J18" s="45"/>
      <c r="K18" s="32"/>
    </row>
    <row r="19" spans="1:11">
      <c r="A19" s="119"/>
      <c r="B19" s="106"/>
      <c r="C19" s="8"/>
      <c r="D19" s="134"/>
      <c r="E19" s="157"/>
      <c r="F19" s="105"/>
      <c r="G19" s="135"/>
      <c r="H19" s="162"/>
    </row>
    <row r="20" spans="1:11" s="53" customFormat="1" ht="27.6">
      <c r="A20" s="119">
        <f>MAX(A$2:A19)+0.01</f>
        <v>2.06</v>
      </c>
      <c r="B20" s="107" t="s">
        <v>96</v>
      </c>
      <c r="C20" s="8" t="s">
        <v>6</v>
      </c>
      <c r="D20" s="134">
        <v>1</v>
      </c>
      <c r="E20" s="157">
        <v>0</v>
      </c>
      <c r="F20" s="105">
        <v>0</v>
      </c>
      <c r="G20" s="135">
        <f>D20*F20</f>
        <v>0</v>
      </c>
      <c r="H20" s="162">
        <f>E20*F20</f>
        <v>0</v>
      </c>
      <c r="I20" s="45"/>
      <c r="J20" s="45"/>
      <c r="K20" s="32"/>
    </row>
    <row r="21" spans="1:11">
      <c r="A21" s="119"/>
      <c r="B21" s="106"/>
      <c r="C21" s="8"/>
      <c r="D21" s="134"/>
      <c r="E21" s="157"/>
      <c r="F21" s="105"/>
      <c r="G21" s="135"/>
      <c r="H21" s="162"/>
    </row>
    <row r="22" spans="1:11" s="53" customFormat="1" ht="27.6">
      <c r="A22" s="119">
        <f>MAX(A$2:A20)+0.01</f>
        <v>2.0699999999999998</v>
      </c>
      <c r="B22" s="40" t="s">
        <v>264</v>
      </c>
      <c r="C22" s="8"/>
      <c r="D22" s="134"/>
      <c r="E22" s="157"/>
      <c r="F22" s="105"/>
      <c r="G22" s="135"/>
      <c r="H22" s="162"/>
      <c r="I22" s="45"/>
      <c r="J22" s="45"/>
      <c r="K22" s="32"/>
    </row>
    <row r="23" spans="1:11" s="53" customFormat="1">
      <c r="A23" s="119"/>
      <c r="B23" s="40" t="s">
        <v>266</v>
      </c>
      <c r="C23" s="8" t="s">
        <v>11</v>
      </c>
      <c r="D23" s="134">
        <v>4</v>
      </c>
      <c r="E23" s="157">
        <v>0</v>
      </c>
      <c r="F23" s="105">
        <v>0</v>
      </c>
      <c r="G23" s="135">
        <f>D23*F23</f>
        <v>0</v>
      </c>
      <c r="H23" s="162">
        <f>E23*F23</f>
        <v>0</v>
      </c>
      <c r="I23" s="45"/>
      <c r="J23" s="45"/>
      <c r="K23" s="32"/>
    </row>
    <row r="24" spans="1:11">
      <c r="A24" s="119"/>
      <c r="B24" s="106"/>
      <c r="C24" s="8"/>
      <c r="D24" s="134"/>
      <c r="E24" s="157"/>
      <c r="F24" s="105"/>
      <c r="G24" s="135"/>
      <c r="H24" s="162"/>
    </row>
    <row r="25" spans="1:11" s="53" customFormat="1" ht="57.6">
      <c r="A25" s="119">
        <f>MAX(A$2:A24)+0.01</f>
        <v>2.08</v>
      </c>
      <c r="B25" s="40" t="s">
        <v>267</v>
      </c>
      <c r="C25" s="8" t="s">
        <v>6</v>
      </c>
      <c r="D25" s="134">
        <v>1</v>
      </c>
      <c r="E25" s="157">
        <v>0</v>
      </c>
      <c r="F25" s="105">
        <v>0</v>
      </c>
      <c r="G25" s="135">
        <f>D25*F25</f>
        <v>0</v>
      </c>
      <c r="H25" s="162">
        <f>E25*F25</f>
        <v>0</v>
      </c>
      <c r="I25" s="45"/>
      <c r="J25" s="45"/>
      <c r="K25" s="32"/>
    </row>
    <row r="26" spans="1:11" s="53" customFormat="1">
      <c r="A26" s="119"/>
      <c r="B26" s="40"/>
      <c r="C26" s="8"/>
      <c r="D26" s="134"/>
      <c r="E26" s="157"/>
      <c r="F26" s="105"/>
      <c r="G26" s="135"/>
      <c r="H26" s="162"/>
      <c r="I26" s="45"/>
      <c r="J26" s="45"/>
      <c r="K26" s="32"/>
    </row>
    <row r="27" spans="1:11" s="53" customFormat="1" ht="27.6">
      <c r="A27" s="119">
        <f>MAX(A$2:A26)+0.01</f>
        <v>2.09</v>
      </c>
      <c r="B27" s="40" t="s">
        <v>265</v>
      </c>
      <c r="C27" s="8"/>
      <c r="D27" s="134"/>
      <c r="E27" s="157"/>
      <c r="F27" s="105"/>
      <c r="G27" s="135"/>
      <c r="H27" s="162"/>
      <c r="I27" s="45"/>
      <c r="J27" s="45"/>
      <c r="K27" s="32"/>
    </row>
    <row r="28" spans="1:11" s="53" customFormat="1" ht="16.2">
      <c r="A28" s="119"/>
      <c r="B28" s="40" t="s">
        <v>268</v>
      </c>
      <c r="C28" s="8" t="s">
        <v>11</v>
      </c>
      <c r="D28" s="134">
        <v>20</v>
      </c>
      <c r="E28" s="157">
        <v>0</v>
      </c>
      <c r="F28" s="105">
        <v>0</v>
      </c>
      <c r="G28" s="135">
        <f>D28*F28</f>
        <v>0</v>
      </c>
      <c r="H28" s="162">
        <f>E28*F28</f>
        <v>0</v>
      </c>
      <c r="I28" s="45"/>
      <c r="J28" s="45"/>
      <c r="K28" s="32"/>
    </row>
    <row r="29" spans="1:11" s="53" customFormat="1">
      <c r="A29" s="119"/>
      <c r="B29" s="40"/>
      <c r="C29" s="8"/>
      <c r="D29" s="134"/>
      <c r="E29" s="157"/>
      <c r="F29" s="105"/>
      <c r="G29" s="135"/>
      <c r="H29" s="162"/>
      <c r="I29" s="45"/>
      <c r="J29" s="45"/>
      <c r="K29" s="32"/>
    </row>
    <row r="30" spans="1:11" s="53" customFormat="1" ht="43.8">
      <c r="A30" s="119">
        <f>MAX(A$2:A29)+0.01</f>
        <v>2.1</v>
      </c>
      <c r="B30" s="40" t="s">
        <v>269</v>
      </c>
      <c r="C30" s="8" t="s">
        <v>3</v>
      </c>
      <c r="D30" s="134">
        <v>8</v>
      </c>
      <c r="E30" s="157">
        <v>0</v>
      </c>
      <c r="F30" s="105">
        <v>0</v>
      </c>
      <c r="G30" s="135">
        <f>D30*F30</f>
        <v>0</v>
      </c>
      <c r="H30" s="162">
        <f>E30*F30</f>
        <v>0</v>
      </c>
      <c r="I30" s="45"/>
      <c r="J30" s="45"/>
      <c r="K30" s="32"/>
    </row>
    <row r="31" spans="1:11" s="53" customFormat="1">
      <c r="A31" s="119"/>
      <c r="B31" s="27"/>
      <c r="C31" s="45"/>
      <c r="D31" s="125"/>
      <c r="E31" s="126"/>
      <c r="F31" s="49"/>
      <c r="G31" s="148"/>
      <c r="H31" s="133"/>
      <c r="I31" s="45"/>
      <c r="J31" s="45"/>
      <c r="K31" s="32"/>
    </row>
    <row r="32" spans="1:11" s="53" customFormat="1">
      <c r="A32" s="119">
        <f>MAX(A$2:A31)+0.01</f>
        <v>2.11</v>
      </c>
      <c r="B32" s="111" t="s">
        <v>247</v>
      </c>
      <c r="C32" s="45"/>
      <c r="D32" s="125"/>
      <c r="E32" s="126"/>
      <c r="F32" s="77"/>
      <c r="G32" s="195"/>
      <c r="H32" s="198"/>
      <c r="I32" s="260"/>
      <c r="J32" s="261"/>
      <c r="K32" s="32"/>
    </row>
    <row r="33" spans="1:11" s="53" customFormat="1" ht="110.4">
      <c r="A33" s="119"/>
      <c r="B33" s="26" t="s">
        <v>155</v>
      </c>
      <c r="C33" s="45" t="s">
        <v>6</v>
      </c>
      <c r="D33" s="125">
        <v>1</v>
      </c>
      <c r="E33" s="126"/>
      <c r="F33" s="77"/>
      <c r="G33" s="195"/>
      <c r="H33" s="198"/>
      <c r="I33" s="105">
        <v>0</v>
      </c>
      <c r="J33" s="49">
        <f>D33*I33</f>
        <v>0</v>
      </c>
      <c r="K33" s="32"/>
    </row>
    <row r="34" spans="1:11" s="53" customFormat="1">
      <c r="A34" s="119"/>
      <c r="B34" s="112" t="s">
        <v>126</v>
      </c>
      <c r="C34" s="78"/>
      <c r="D34" s="194"/>
      <c r="E34" s="197"/>
      <c r="F34" s="76"/>
      <c r="G34" s="196"/>
      <c r="H34" s="199"/>
      <c r="I34" s="105">
        <v>0</v>
      </c>
      <c r="J34" s="49"/>
      <c r="K34" s="32"/>
    </row>
    <row r="35" spans="1:11" s="53" customFormat="1" ht="46.2">
      <c r="A35" s="119"/>
      <c r="B35" s="26" t="s">
        <v>230</v>
      </c>
      <c r="C35" s="45" t="s">
        <v>3</v>
      </c>
      <c r="D35" s="125">
        <v>1</v>
      </c>
      <c r="E35" s="126"/>
      <c r="F35" s="76"/>
      <c r="G35" s="196"/>
      <c r="H35" s="199"/>
      <c r="I35" s="105">
        <v>0</v>
      </c>
      <c r="J35" s="49">
        <f>D35*I35</f>
        <v>0</v>
      </c>
      <c r="K35" s="32"/>
    </row>
    <row r="36" spans="1:11" s="53" customFormat="1" ht="27.6">
      <c r="A36" s="119"/>
      <c r="B36" s="40" t="s">
        <v>145</v>
      </c>
      <c r="C36" s="45" t="s">
        <v>6</v>
      </c>
      <c r="D36" s="125">
        <v>1</v>
      </c>
      <c r="E36" s="126"/>
      <c r="F36" s="76"/>
      <c r="G36" s="196"/>
      <c r="H36" s="199"/>
      <c r="I36" s="105">
        <v>0</v>
      </c>
      <c r="J36" s="49">
        <f>D36*I36</f>
        <v>0</v>
      </c>
      <c r="K36" s="32"/>
    </row>
    <row r="37" spans="1:11" s="53" customFormat="1">
      <c r="A37" s="119"/>
      <c r="B37" s="27" t="s">
        <v>97</v>
      </c>
      <c r="C37" s="45" t="s">
        <v>6</v>
      </c>
      <c r="D37" s="125">
        <v>1</v>
      </c>
      <c r="E37" s="126"/>
      <c r="F37" s="76"/>
      <c r="G37" s="196"/>
      <c r="H37" s="199"/>
      <c r="I37" s="105">
        <v>0</v>
      </c>
      <c r="J37" s="49">
        <f>D37*I37</f>
        <v>0</v>
      </c>
      <c r="K37" s="32"/>
    </row>
    <row r="38" spans="1:11" s="53" customFormat="1">
      <c r="A38" s="119"/>
      <c r="B38" s="27" t="s">
        <v>98</v>
      </c>
      <c r="C38" s="45" t="s">
        <v>6</v>
      </c>
      <c r="D38" s="125">
        <v>1</v>
      </c>
      <c r="E38" s="126"/>
      <c r="F38" s="76"/>
      <c r="G38" s="196"/>
      <c r="H38" s="199"/>
      <c r="I38" s="105">
        <v>0</v>
      </c>
      <c r="J38" s="49">
        <f>D38*I38</f>
        <v>0</v>
      </c>
      <c r="K38" s="32"/>
    </row>
    <row r="39" spans="1:11" s="53" customFormat="1">
      <c r="A39" s="119"/>
      <c r="B39" s="112" t="s">
        <v>127</v>
      </c>
      <c r="C39" s="45"/>
      <c r="D39" s="125"/>
      <c r="E39" s="126"/>
      <c r="F39" s="76"/>
      <c r="G39" s="196"/>
      <c r="H39" s="199"/>
      <c r="I39" s="105">
        <v>0</v>
      </c>
      <c r="J39" s="49"/>
      <c r="K39" s="32"/>
    </row>
    <row r="40" spans="1:11" s="53" customFormat="1" ht="69">
      <c r="A40" s="119"/>
      <c r="B40" s="113" t="s">
        <v>107</v>
      </c>
      <c r="C40" s="45" t="s">
        <v>6</v>
      </c>
      <c r="D40" s="125">
        <v>1</v>
      </c>
      <c r="E40" s="126"/>
      <c r="F40" s="76"/>
      <c r="G40" s="196"/>
      <c r="H40" s="199"/>
      <c r="I40" s="105">
        <v>0</v>
      </c>
      <c r="J40" s="49">
        <f>D40*I40</f>
        <v>0</v>
      </c>
      <c r="K40" s="32"/>
    </row>
    <row r="41" spans="1:11" s="53" customFormat="1">
      <c r="A41" s="119"/>
      <c r="B41" s="27" t="s">
        <v>99</v>
      </c>
      <c r="C41" s="45" t="s">
        <v>6</v>
      </c>
      <c r="D41" s="125">
        <v>1</v>
      </c>
      <c r="E41" s="126"/>
      <c r="F41" s="76"/>
      <c r="G41" s="196"/>
      <c r="H41" s="199"/>
      <c r="I41" s="105">
        <v>0</v>
      </c>
      <c r="J41" s="49">
        <f>D41*I41</f>
        <v>0</v>
      </c>
      <c r="K41" s="32"/>
    </row>
    <row r="42" spans="1:11" s="53" customFormat="1">
      <c r="A42" s="119"/>
      <c r="B42" s="58" t="s">
        <v>161</v>
      </c>
      <c r="C42" s="104" t="s">
        <v>3</v>
      </c>
      <c r="D42" s="146">
        <v>1</v>
      </c>
      <c r="E42" s="155">
        <v>0</v>
      </c>
      <c r="F42" s="84">
        <f>ROUND(J42,1)</f>
        <v>0</v>
      </c>
      <c r="G42" s="151">
        <f>D42*F42</f>
        <v>0</v>
      </c>
      <c r="H42" s="160">
        <f>E42*G42</f>
        <v>0</v>
      </c>
      <c r="I42" s="49"/>
      <c r="J42" s="49">
        <f>SUM(J33:J41)</f>
        <v>0</v>
      </c>
      <c r="K42" s="32"/>
    </row>
    <row r="43" spans="1:11" s="53" customFormat="1">
      <c r="A43" s="119"/>
      <c r="B43" s="38"/>
      <c r="C43" s="45"/>
      <c r="D43" s="125"/>
      <c r="E43" s="126"/>
      <c r="F43" s="49"/>
      <c r="G43" s="148"/>
      <c r="H43" s="133"/>
      <c r="I43" s="49"/>
      <c r="J43" s="49"/>
      <c r="K43" s="32"/>
    </row>
    <row r="44" spans="1:11" s="53" customFormat="1">
      <c r="A44" s="119">
        <f>MAX(A$2:A43)+0.01</f>
        <v>2.12</v>
      </c>
      <c r="B44" s="111" t="s">
        <v>248</v>
      </c>
      <c r="C44" s="45"/>
      <c r="D44" s="125"/>
      <c r="E44" s="126"/>
      <c r="F44" s="49"/>
      <c r="G44" s="148"/>
      <c r="H44" s="133"/>
      <c r="I44" s="49"/>
      <c r="J44" s="49"/>
      <c r="K44" s="32"/>
    </row>
    <row r="45" spans="1:11" s="53" customFormat="1" ht="82.8">
      <c r="A45" s="119"/>
      <c r="B45" s="26" t="s">
        <v>199</v>
      </c>
      <c r="C45" s="45" t="s">
        <v>6</v>
      </c>
      <c r="D45" s="125">
        <v>1</v>
      </c>
      <c r="E45" s="126"/>
      <c r="F45" s="77"/>
      <c r="G45" s="195"/>
      <c r="H45" s="198"/>
      <c r="I45" s="105">
        <v>0</v>
      </c>
      <c r="J45" s="49">
        <f>D45*I45</f>
        <v>0</v>
      </c>
      <c r="K45" s="32"/>
    </row>
    <row r="46" spans="1:11" s="53" customFormat="1" ht="43.8">
      <c r="A46" s="119"/>
      <c r="B46" s="27" t="s">
        <v>232</v>
      </c>
      <c r="C46" s="45" t="s">
        <v>6</v>
      </c>
      <c r="D46" s="125">
        <v>1</v>
      </c>
      <c r="E46" s="126"/>
      <c r="F46" s="76"/>
      <c r="G46" s="196"/>
      <c r="H46" s="199"/>
      <c r="I46" s="105">
        <v>0</v>
      </c>
      <c r="J46" s="261">
        <f t="shared" ref="J46:J84" si="0">D46*I46</f>
        <v>0</v>
      </c>
      <c r="K46" s="32"/>
    </row>
    <row r="47" spans="1:11" s="53" customFormat="1">
      <c r="A47" s="119"/>
      <c r="B47" s="27" t="s">
        <v>108</v>
      </c>
      <c r="C47" s="45" t="s">
        <v>6</v>
      </c>
      <c r="D47" s="125">
        <v>3</v>
      </c>
      <c r="E47" s="126"/>
      <c r="F47" s="76"/>
      <c r="G47" s="196"/>
      <c r="H47" s="199"/>
      <c r="I47" s="105">
        <v>0</v>
      </c>
      <c r="J47" s="261">
        <f t="shared" si="0"/>
        <v>0</v>
      </c>
      <c r="K47" s="32"/>
    </row>
    <row r="48" spans="1:11" s="53" customFormat="1" ht="30">
      <c r="A48" s="119"/>
      <c r="B48" s="27" t="s">
        <v>233</v>
      </c>
      <c r="C48" s="45" t="s">
        <v>6</v>
      </c>
      <c r="D48" s="125">
        <v>1</v>
      </c>
      <c r="E48" s="126"/>
      <c r="F48" s="76"/>
      <c r="G48" s="196"/>
      <c r="H48" s="199"/>
      <c r="I48" s="105">
        <v>0</v>
      </c>
      <c r="J48" s="261">
        <f t="shared" si="0"/>
        <v>0</v>
      </c>
      <c r="K48" s="32"/>
    </row>
    <row r="49" spans="1:11" s="53" customFormat="1">
      <c r="A49" s="119"/>
      <c r="B49" s="26" t="s">
        <v>129</v>
      </c>
      <c r="C49" s="45" t="s">
        <v>6</v>
      </c>
      <c r="D49" s="125">
        <v>1</v>
      </c>
      <c r="E49" s="126"/>
      <c r="F49" s="76"/>
      <c r="G49" s="196"/>
      <c r="H49" s="199"/>
      <c r="I49" s="105">
        <v>0</v>
      </c>
      <c r="J49" s="261">
        <f t="shared" si="0"/>
        <v>0</v>
      </c>
      <c r="K49" s="32"/>
    </row>
    <row r="50" spans="1:11" s="53" customFormat="1">
      <c r="A50" s="119"/>
      <c r="B50" s="27" t="s">
        <v>174</v>
      </c>
      <c r="C50" s="45" t="s">
        <v>6</v>
      </c>
      <c r="D50" s="125">
        <v>1</v>
      </c>
      <c r="E50" s="126"/>
      <c r="F50" s="76"/>
      <c r="G50" s="196"/>
      <c r="H50" s="199"/>
      <c r="I50" s="105">
        <v>0</v>
      </c>
      <c r="J50" s="261">
        <f t="shared" si="0"/>
        <v>0</v>
      </c>
      <c r="K50" s="32"/>
    </row>
    <row r="51" spans="1:11" s="53" customFormat="1" ht="27.6">
      <c r="A51" s="119"/>
      <c r="B51" s="27" t="s">
        <v>109</v>
      </c>
      <c r="C51" s="45" t="s">
        <v>6</v>
      </c>
      <c r="D51" s="125">
        <v>1</v>
      </c>
      <c r="E51" s="126"/>
      <c r="F51" s="76"/>
      <c r="G51" s="196"/>
      <c r="H51" s="199"/>
      <c r="I51" s="105">
        <v>0</v>
      </c>
      <c r="J51" s="261">
        <f t="shared" si="0"/>
        <v>0</v>
      </c>
      <c r="K51" s="32"/>
    </row>
    <row r="52" spans="1:11" s="53" customFormat="1" ht="55.2">
      <c r="A52" s="119"/>
      <c r="B52" s="27" t="s">
        <v>110</v>
      </c>
      <c r="C52" s="45" t="s">
        <v>6</v>
      </c>
      <c r="D52" s="125">
        <v>1</v>
      </c>
      <c r="E52" s="126"/>
      <c r="F52" s="76"/>
      <c r="G52" s="196"/>
      <c r="H52" s="199"/>
      <c r="I52" s="105">
        <v>0</v>
      </c>
      <c r="J52" s="261">
        <f t="shared" si="0"/>
        <v>0</v>
      </c>
      <c r="K52" s="32"/>
    </row>
    <row r="53" spans="1:11" s="53" customFormat="1" ht="41.4">
      <c r="A53" s="119"/>
      <c r="B53" s="27" t="s">
        <v>111</v>
      </c>
      <c r="C53" s="45" t="s">
        <v>6</v>
      </c>
      <c r="D53" s="125">
        <v>1</v>
      </c>
      <c r="E53" s="126"/>
      <c r="F53" s="76"/>
      <c r="G53" s="196"/>
      <c r="H53" s="199"/>
      <c r="I53" s="105">
        <v>0</v>
      </c>
      <c r="J53" s="261">
        <f t="shared" si="0"/>
        <v>0</v>
      </c>
      <c r="K53" s="32"/>
    </row>
    <row r="54" spans="1:11" s="53" customFormat="1">
      <c r="A54" s="119"/>
      <c r="B54" s="27" t="s">
        <v>112</v>
      </c>
      <c r="C54" s="45" t="s">
        <v>6</v>
      </c>
      <c r="D54" s="125">
        <v>1</v>
      </c>
      <c r="E54" s="126"/>
      <c r="F54" s="76"/>
      <c r="G54" s="196"/>
      <c r="H54" s="199"/>
      <c r="I54" s="105">
        <v>0</v>
      </c>
      <c r="J54" s="261">
        <f t="shared" si="0"/>
        <v>0</v>
      </c>
      <c r="K54" s="32"/>
    </row>
    <row r="55" spans="1:11" s="53" customFormat="1" ht="27.6">
      <c r="A55" s="119"/>
      <c r="B55" s="27" t="s">
        <v>113</v>
      </c>
      <c r="C55" s="45" t="s">
        <v>6</v>
      </c>
      <c r="D55" s="125">
        <v>1</v>
      </c>
      <c r="E55" s="126"/>
      <c r="F55" s="76"/>
      <c r="G55" s="196"/>
      <c r="H55" s="199"/>
      <c r="I55" s="105">
        <v>0</v>
      </c>
      <c r="J55" s="261">
        <f t="shared" si="0"/>
        <v>0</v>
      </c>
      <c r="K55" s="32"/>
    </row>
    <row r="56" spans="1:11" s="53" customFormat="1" ht="30">
      <c r="A56" s="119"/>
      <c r="B56" s="27" t="s">
        <v>234</v>
      </c>
      <c r="C56" s="45" t="s">
        <v>6</v>
      </c>
      <c r="D56" s="125">
        <v>1</v>
      </c>
      <c r="E56" s="126"/>
      <c r="F56" s="76"/>
      <c r="G56" s="196"/>
      <c r="H56" s="199"/>
      <c r="I56" s="105">
        <v>0</v>
      </c>
      <c r="J56" s="261">
        <f t="shared" si="0"/>
        <v>0</v>
      </c>
      <c r="K56" s="32"/>
    </row>
    <row r="57" spans="1:11" s="53" customFormat="1" ht="30">
      <c r="A57" s="119"/>
      <c r="B57" s="27" t="s">
        <v>235</v>
      </c>
      <c r="C57" s="45" t="s">
        <v>6</v>
      </c>
      <c r="D57" s="125">
        <v>7</v>
      </c>
      <c r="E57" s="126"/>
      <c r="F57" s="76"/>
      <c r="G57" s="196"/>
      <c r="H57" s="199"/>
      <c r="I57" s="105">
        <v>0</v>
      </c>
      <c r="J57" s="261">
        <f t="shared" si="0"/>
        <v>0</v>
      </c>
      <c r="K57" s="32"/>
    </row>
    <row r="58" spans="1:11" s="53" customFormat="1" ht="27.6">
      <c r="A58" s="119"/>
      <c r="B58" s="27" t="s">
        <v>175</v>
      </c>
      <c r="C58" s="45" t="s">
        <v>6</v>
      </c>
      <c r="D58" s="125">
        <v>2</v>
      </c>
      <c r="E58" s="126"/>
      <c r="F58" s="76"/>
      <c r="G58" s="196"/>
      <c r="H58" s="199"/>
      <c r="I58" s="105">
        <v>0</v>
      </c>
      <c r="J58" s="261">
        <f t="shared" si="0"/>
        <v>0</v>
      </c>
      <c r="K58" s="32"/>
    </row>
    <row r="59" spans="1:11" s="53" customFormat="1" ht="27.6">
      <c r="A59" s="119"/>
      <c r="B59" s="27" t="s">
        <v>114</v>
      </c>
      <c r="C59" s="45" t="s">
        <v>6</v>
      </c>
      <c r="D59" s="125">
        <v>1</v>
      </c>
      <c r="E59" s="126"/>
      <c r="F59" s="76"/>
      <c r="G59" s="196"/>
      <c r="H59" s="199"/>
      <c r="I59" s="105">
        <v>0</v>
      </c>
      <c r="J59" s="261">
        <f t="shared" si="0"/>
        <v>0</v>
      </c>
      <c r="K59" s="32"/>
    </row>
    <row r="60" spans="1:11" s="53" customFormat="1" ht="30">
      <c r="A60" s="119"/>
      <c r="B60" s="27" t="s">
        <v>236</v>
      </c>
      <c r="C60" s="45" t="s">
        <v>6</v>
      </c>
      <c r="D60" s="125">
        <v>1</v>
      </c>
      <c r="E60" s="126"/>
      <c r="F60" s="76"/>
      <c r="G60" s="196"/>
      <c r="H60" s="199"/>
      <c r="I60" s="105">
        <v>0</v>
      </c>
      <c r="J60" s="261">
        <f t="shared" si="0"/>
        <v>0</v>
      </c>
      <c r="K60" s="32"/>
    </row>
    <row r="61" spans="1:11" s="53" customFormat="1" ht="30">
      <c r="A61" s="119"/>
      <c r="B61" s="27" t="s">
        <v>237</v>
      </c>
      <c r="C61" s="45" t="s">
        <v>6</v>
      </c>
      <c r="D61" s="125">
        <v>1</v>
      </c>
      <c r="E61" s="126"/>
      <c r="F61" s="76"/>
      <c r="G61" s="196"/>
      <c r="H61" s="199"/>
      <c r="I61" s="105">
        <v>0</v>
      </c>
      <c r="J61" s="261">
        <f t="shared" si="0"/>
        <v>0</v>
      </c>
      <c r="K61" s="32"/>
    </row>
    <row r="62" spans="1:11" s="53" customFormat="1" ht="43.8">
      <c r="A62" s="119"/>
      <c r="B62" s="27" t="s">
        <v>249</v>
      </c>
      <c r="C62" s="45" t="s">
        <v>6</v>
      </c>
      <c r="D62" s="125">
        <v>2</v>
      </c>
      <c r="E62" s="126"/>
      <c r="F62" s="76"/>
      <c r="G62" s="196"/>
      <c r="H62" s="199"/>
      <c r="I62" s="105">
        <v>0</v>
      </c>
      <c r="J62" s="261">
        <f t="shared" si="0"/>
        <v>0</v>
      </c>
      <c r="K62" s="32"/>
    </row>
    <row r="63" spans="1:11" s="53" customFormat="1" ht="41.4">
      <c r="A63" s="119"/>
      <c r="B63" s="27" t="s">
        <v>187</v>
      </c>
      <c r="C63" s="45" t="s">
        <v>6</v>
      </c>
      <c r="D63" s="125">
        <v>2</v>
      </c>
      <c r="E63" s="126"/>
      <c r="F63" s="76"/>
      <c r="G63" s="196"/>
      <c r="H63" s="199"/>
      <c r="I63" s="105">
        <v>0</v>
      </c>
      <c r="J63" s="261">
        <f t="shared" si="0"/>
        <v>0</v>
      </c>
      <c r="K63" s="32"/>
    </row>
    <row r="64" spans="1:11" s="53" customFormat="1" ht="41.4">
      <c r="A64" s="119"/>
      <c r="B64" s="27" t="s">
        <v>178</v>
      </c>
      <c r="C64" s="45" t="s">
        <v>6</v>
      </c>
      <c r="D64" s="125">
        <v>5</v>
      </c>
      <c r="E64" s="126"/>
      <c r="F64" s="76"/>
      <c r="G64" s="196"/>
      <c r="H64" s="199"/>
      <c r="I64" s="105">
        <v>0</v>
      </c>
      <c r="J64" s="261">
        <f t="shared" si="0"/>
        <v>0</v>
      </c>
      <c r="K64" s="32"/>
    </row>
    <row r="65" spans="1:11" s="53" customFormat="1" ht="41.4">
      <c r="A65" s="119"/>
      <c r="B65" s="27" t="s">
        <v>179</v>
      </c>
      <c r="C65" s="45" t="s">
        <v>6</v>
      </c>
      <c r="D65" s="125">
        <v>2</v>
      </c>
      <c r="E65" s="126"/>
      <c r="F65" s="76"/>
      <c r="G65" s="196"/>
      <c r="H65" s="199"/>
      <c r="I65" s="105">
        <v>0</v>
      </c>
      <c r="J65" s="261">
        <f t="shared" si="0"/>
        <v>0</v>
      </c>
      <c r="K65" s="32"/>
    </row>
    <row r="66" spans="1:11" s="53" customFormat="1" ht="27.6">
      <c r="A66" s="119"/>
      <c r="B66" s="27" t="s">
        <v>115</v>
      </c>
      <c r="C66" s="45" t="s">
        <v>6</v>
      </c>
      <c r="D66" s="125">
        <v>2</v>
      </c>
      <c r="E66" s="126"/>
      <c r="F66" s="76"/>
      <c r="G66" s="196"/>
      <c r="H66" s="199"/>
      <c r="I66" s="105">
        <v>0</v>
      </c>
      <c r="J66" s="261">
        <f t="shared" si="0"/>
        <v>0</v>
      </c>
      <c r="K66" s="32"/>
    </row>
    <row r="67" spans="1:11" s="53" customFormat="1" ht="27.6">
      <c r="A67" s="119"/>
      <c r="B67" s="27" t="s">
        <v>176</v>
      </c>
      <c r="C67" s="45" t="s">
        <v>6</v>
      </c>
      <c r="D67" s="125">
        <v>1</v>
      </c>
      <c r="E67" s="126"/>
      <c r="F67" s="76"/>
      <c r="G67" s="196"/>
      <c r="H67" s="199"/>
      <c r="I67" s="105">
        <v>0</v>
      </c>
      <c r="J67" s="261">
        <f t="shared" si="0"/>
        <v>0</v>
      </c>
      <c r="K67" s="32"/>
    </row>
    <row r="68" spans="1:11" s="53" customFormat="1" ht="27.6">
      <c r="A68" s="119"/>
      <c r="B68" s="27" t="s">
        <v>177</v>
      </c>
      <c r="C68" s="45" t="s">
        <v>6</v>
      </c>
      <c r="D68" s="125">
        <v>1</v>
      </c>
      <c r="E68" s="126"/>
      <c r="F68" s="76"/>
      <c r="G68" s="196"/>
      <c r="H68" s="199"/>
      <c r="I68" s="105">
        <v>0</v>
      </c>
      <c r="J68" s="261">
        <f t="shared" si="0"/>
        <v>0</v>
      </c>
      <c r="K68" s="32"/>
    </row>
    <row r="69" spans="1:11" s="53" customFormat="1" ht="41.4">
      <c r="A69" s="119"/>
      <c r="B69" s="27" t="s">
        <v>196</v>
      </c>
      <c r="C69" s="45" t="s">
        <v>6</v>
      </c>
      <c r="D69" s="125">
        <v>1</v>
      </c>
      <c r="E69" s="126"/>
      <c r="F69" s="76"/>
      <c r="G69" s="196"/>
      <c r="H69" s="199"/>
      <c r="I69" s="105">
        <v>0</v>
      </c>
      <c r="J69" s="261">
        <f t="shared" si="0"/>
        <v>0</v>
      </c>
      <c r="K69" s="32"/>
    </row>
    <row r="70" spans="1:11" s="53" customFormat="1" ht="27.6">
      <c r="A70" s="119"/>
      <c r="B70" s="27" t="s">
        <v>180</v>
      </c>
      <c r="C70" s="45" t="s">
        <v>6</v>
      </c>
      <c r="D70" s="125">
        <v>1</v>
      </c>
      <c r="E70" s="126"/>
      <c r="F70" s="76"/>
      <c r="G70" s="196"/>
      <c r="H70" s="199"/>
      <c r="I70" s="105">
        <v>0</v>
      </c>
      <c r="J70" s="261">
        <f t="shared" si="0"/>
        <v>0</v>
      </c>
      <c r="K70" s="32"/>
    </row>
    <row r="71" spans="1:11" s="53" customFormat="1" ht="27.6">
      <c r="A71" s="119"/>
      <c r="B71" s="27" t="s">
        <v>186</v>
      </c>
      <c r="C71" s="45" t="s">
        <v>6</v>
      </c>
      <c r="D71" s="125">
        <v>2</v>
      </c>
      <c r="E71" s="126"/>
      <c r="F71" s="76"/>
      <c r="G71" s="196"/>
      <c r="H71" s="199"/>
      <c r="I71" s="105">
        <v>0</v>
      </c>
      <c r="J71" s="261">
        <f t="shared" si="0"/>
        <v>0</v>
      </c>
      <c r="K71" s="32"/>
    </row>
    <row r="72" spans="1:11" s="53" customFormat="1" ht="27.6">
      <c r="A72" s="119"/>
      <c r="B72" s="27" t="s">
        <v>197</v>
      </c>
      <c r="C72" s="45" t="s">
        <v>6</v>
      </c>
      <c r="D72" s="125">
        <v>3</v>
      </c>
      <c r="E72" s="126"/>
      <c r="F72" s="76"/>
      <c r="G72" s="196"/>
      <c r="H72" s="199"/>
      <c r="I72" s="105">
        <v>0</v>
      </c>
      <c r="J72" s="261">
        <f t="shared" si="0"/>
        <v>0</v>
      </c>
      <c r="K72" s="32"/>
    </row>
    <row r="73" spans="1:11" s="53" customFormat="1" ht="27.6">
      <c r="A73" s="119"/>
      <c r="B73" s="27" t="s">
        <v>198</v>
      </c>
      <c r="C73" s="45" t="s">
        <v>6</v>
      </c>
      <c r="D73" s="125">
        <v>5</v>
      </c>
      <c r="E73" s="126"/>
      <c r="F73" s="76"/>
      <c r="G73" s="196"/>
      <c r="H73" s="199"/>
      <c r="I73" s="105">
        <v>0</v>
      </c>
      <c r="J73" s="261">
        <f t="shared" si="0"/>
        <v>0</v>
      </c>
      <c r="K73" s="32"/>
    </row>
    <row r="74" spans="1:11" s="53" customFormat="1" ht="16.2">
      <c r="A74" s="119"/>
      <c r="B74" s="27" t="s">
        <v>239</v>
      </c>
      <c r="C74" s="45" t="s">
        <v>6</v>
      </c>
      <c r="D74" s="125">
        <v>4</v>
      </c>
      <c r="E74" s="126"/>
      <c r="F74" s="76"/>
      <c r="G74" s="196"/>
      <c r="H74" s="199"/>
      <c r="I74" s="105">
        <v>0</v>
      </c>
      <c r="J74" s="261">
        <f t="shared" si="0"/>
        <v>0</v>
      </c>
      <c r="K74" s="32"/>
    </row>
    <row r="75" spans="1:11" s="53" customFormat="1" ht="16.2">
      <c r="A75" s="119"/>
      <c r="B75" s="27" t="s">
        <v>240</v>
      </c>
      <c r="C75" s="45" t="s">
        <v>6</v>
      </c>
      <c r="D75" s="125">
        <v>15</v>
      </c>
      <c r="E75" s="126"/>
      <c r="F75" s="76"/>
      <c r="G75" s="196"/>
      <c r="H75" s="199"/>
      <c r="I75" s="105">
        <v>0</v>
      </c>
      <c r="J75" s="261">
        <f t="shared" si="0"/>
        <v>0</v>
      </c>
      <c r="K75" s="32"/>
    </row>
    <row r="76" spans="1:11" s="53" customFormat="1" ht="16.2">
      <c r="A76" s="119"/>
      <c r="B76" s="27" t="s">
        <v>241</v>
      </c>
      <c r="C76" s="45" t="s">
        <v>6</v>
      </c>
      <c r="D76" s="125">
        <v>30</v>
      </c>
      <c r="E76" s="126"/>
      <c r="F76" s="76"/>
      <c r="G76" s="196"/>
      <c r="H76" s="199"/>
      <c r="I76" s="105">
        <v>0</v>
      </c>
      <c r="J76" s="261">
        <f t="shared" si="0"/>
        <v>0</v>
      </c>
      <c r="K76" s="32"/>
    </row>
    <row r="77" spans="1:11" s="53" customFormat="1" ht="43.8">
      <c r="A77" s="119"/>
      <c r="B77" s="27" t="s">
        <v>242</v>
      </c>
      <c r="C77" s="45" t="s">
        <v>6</v>
      </c>
      <c r="D77" s="125">
        <v>1</v>
      </c>
      <c r="E77" s="126"/>
      <c r="F77" s="76"/>
      <c r="G77" s="196"/>
      <c r="H77" s="199"/>
      <c r="I77" s="105">
        <v>0</v>
      </c>
      <c r="J77" s="261">
        <f t="shared" si="0"/>
        <v>0</v>
      </c>
      <c r="K77" s="32"/>
    </row>
    <row r="78" spans="1:11" s="53" customFormat="1" ht="27.6">
      <c r="A78" s="119"/>
      <c r="B78" s="27" t="s">
        <v>116</v>
      </c>
      <c r="C78" s="45" t="s">
        <v>6</v>
      </c>
      <c r="D78" s="125">
        <v>1</v>
      </c>
      <c r="E78" s="126"/>
      <c r="F78" s="76"/>
      <c r="G78" s="196"/>
      <c r="H78" s="199"/>
      <c r="I78" s="105">
        <v>0</v>
      </c>
      <c r="J78" s="261">
        <f t="shared" si="0"/>
        <v>0</v>
      </c>
      <c r="K78" s="32"/>
    </row>
    <row r="79" spans="1:11" s="53" customFormat="1" ht="16.2">
      <c r="A79" s="119"/>
      <c r="B79" s="27" t="s">
        <v>243</v>
      </c>
      <c r="C79" s="45" t="s">
        <v>6</v>
      </c>
      <c r="D79" s="125">
        <v>1</v>
      </c>
      <c r="E79" s="126"/>
      <c r="F79" s="76"/>
      <c r="G79" s="196"/>
      <c r="H79" s="199"/>
      <c r="I79" s="105">
        <v>0</v>
      </c>
      <c r="J79" s="261">
        <f t="shared" si="0"/>
        <v>0</v>
      </c>
      <c r="K79" s="32"/>
    </row>
    <row r="80" spans="1:11" s="53" customFormat="1" ht="16.2">
      <c r="A80" s="119"/>
      <c r="B80" s="27" t="s">
        <v>244</v>
      </c>
      <c r="C80" s="45" t="s">
        <v>6</v>
      </c>
      <c r="D80" s="125">
        <v>1</v>
      </c>
      <c r="E80" s="126"/>
      <c r="F80" s="76"/>
      <c r="G80" s="196"/>
      <c r="H80" s="199"/>
      <c r="I80" s="105">
        <v>0</v>
      </c>
      <c r="J80" s="261">
        <f t="shared" si="0"/>
        <v>0</v>
      </c>
      <c r="K80" s="32"/>
    </row>
    <row r="81" spans="1:11" s="53" customFormat="1" ht="16.2">
      <c r="A81" s="119"/>
      <c r="B81" s="27" t="s">
        <v>245</v>
      </c>
      <c r="C81" s="45" t="s">
        <v>6</v>
      </c>
      <c r="D81" s="125">
        <v>1</v>
      </c>
      <c r="E81" s="126"/>
      <c r="F81" s="76"/>
      <c r="G81" s="196"/>
      <c r="H81" s="199"/>
      <c r="I81" s="105">
        <v>0</v>
      </c>
      <c r="J81" s="261">
        <f t="shared" si="0"/>
        <v>0</v>
      </c>
      <c r="K81" s="32"/>
    </row>
    <row r="82" spans="1:11" s="53" customFormat="1" ht="16.2">
      <c r="A82" s="119"/>
      <c r="B82" s="27" t="s">
        <v>246</v>
      </c>
      <c r="C82" s="45" t="s">
        <v>6</v>
      </c>
      <c r="D82" s="125">
        <v>1</v>
      </c>
      <c r="E82" s="126"/>
      <c r="F82" s="76"/>
      <c r="G82" s="196"/>
      <c r="H82" s="199"/>
      <c r="I82" s="105">
        <v>0</v>
      </c>
      <c r="J82" s="261">
        <f t="shared" si="0"/>
        <v>0</v>
      </c>
      <c r="K82" s="32"/>
    </row>
    <row r="83" spans="1:11" s="53" customFormat="1">
      <c r="A83" s="119"/>
      <c r="B83" s="27" t="s">
        <v>117</v>
      </c>
      <c r="C83" s="45" t="s">
        <v>6</v>
      </c>
      <c r="D83" s="125">
        <v>1</v>
      </c>
      <c r="E83" s="126"/>
      <c r="F83" s="76"/>
      <c r="G83" s="196"/>
      <c r="H83" s="199"/>
      <c r="I83" s="105">
        <v>0</v>
      </c>
      <c r="J83" s="261">
        <f t="shared" si="0"/>
        <v>0</v>
      </c>
      <c r="K83" s="32"/>
    </row>
    <row r="84" spans="1:11" s="53" customFormat="1" ht="55.2">
      <c r="A84" s="119"/>
      <c r="B84" s="27" t="s">
        <v>340</v>
      </c>
      <c r="C84" s="45" t="s">
        <v>6</v>
      </c>
      <c r="D84" s="125">
        <v>1</v>
      </c>
      <c r="E84" s="126"/>
      <c r="F84" s="76"/>
      <c r="G84" s="196"/>
      <c r="H84" s="199"/>
      <c r="I84" s="105">
        <v>0</v>
      </c>
      <c r="J84" s="261">
        <f t="shared" si="0"/>
        <v>0</v>
      </c>
      <c r="K84" s="32"/>
    </row>
    <row r="85" spans="1:11" s="53" customFormat="1">
      <c r="A85" s="119"/>
      <c r="B85" s="58" t="s">
        <v>192</v>
      </c>
      <c r="C85" s="104" t="s">
        <v>3</v>
      </c>
      <c r="D85" s="146">
        <v>1</v>
      </c>
      <c r="E85" s="155">
        <v>0</v>
      </c>
      <c r="F85" s="84">
        <f>ROUND(J85,1)</f>
        <v>0</v>
      </c>
      <c r="G85" s="151">
        <f>D85*F85</f>
        <v>0</v>
      </c>
      <c r="H85" s="160">
        <f>E85*G85</f>
        <v>0</v>
      </c>
      <c r="I85" s="49"/>
      <c r="J85" s="49">
        <f>SUM(J45:J84)</f>
        <v>0</v>
      </c>
      <c r="K85" s="32"/>
    </row>
    <row r="86" spans="1:11" s="53" customFormat="1">
      <c r="A86" s="119"/>
      <c r="B86" s="38"/>
      <c r="C86" s="114"/>
      <c r="D86" s="147"/>
      <c r="E86" s="156"/>
      <c r="F86" s="67"/>
      <c r="G86" s="167"/>
      <c r="H86" s="171"/>
      <c r="I86" s="49"/>
      <c r="J86" s="49"/>
      <c r="K86" s="32"/>
    </row>
    <row r="87" spans="1:11" s="53" customFormat="1">
      <c r="A87" s="119">
        <f>MAX(A$2:A86)+0.01</f>
        <v>2.13</v>
      </c>
      <c r="B87" s="215" t="s">
        <v>339</v>
      </c>
      <c r="C87" s="8" t="s">
        <v>6</v>
      </c>
      <c r="D87" s="134">
        <v>0</v>
      </c>
      <c r="E87" s="157">
        <v>1</v>
      </c>
      <c r="F87" s="105">
        <v>0</v>
      </c>
      <c r="G87" s="135">
        <f>D87*F87</f>
        <v>0</v>
      </c>
      <c r="H87" s="133">
        <f>E87*F87</f>
        <v>0</v>
      </c>
      <c r="I87" s="49"/>
      <c r="J87" s="49"/>
      <c r="K87" s="20"/>
    </row>
    <row r="88" spans="1:11" s="53" customFormat="1">
      <c r="A88" s="119"/>
      <c r="B88" s="38"/>
      <c r="C88" s="114"/>
      <c r="D88" s="147"/>
      <c r="E88" s="156"/>
      <c r="F88" s="67"/>
      <c r="G88" s="167"/>
      <c r="H88" s="171"/>
      <c r="I88" s="49"/>
      <c r="J88" s="49"/>
      <c r="K88" s="32"/>
    </row>
    <row r="89" spans="1:11" s="53" customFormat="1" ht="124.2">
      <c r="A89" s="119">
        <f>MAX(A$2:A88)+0.01</f>
        <v>2.14</v>
      </c>
      <c r="B89" s="27" t="s">
        <v>332</v>
      </c>
      <c r="C89" s="8" t="s">
        <v>6</v>
      </c>
      <c r="D89" s="134">
        <v>1</v>
      </c>
      <c r="E89" s="157">
        <v>0</v>
      </c>
      <c r="F89" s="105">
        <v>0</v>
      </c>
      <c r="G89" s="135">
        <f>D89*F89</f>
        <v>0</v>
      </c>
      <c r="H89" s="162">
        <f>E89*F89</f>
        <v>0</v>
      </c>
      <c r="I89" s="49"/>
      <c r="J89" s="49"/>
      <c r="K89" s="32"/>
    </row>
    <row r="90" spans="1:11" s="53" customFormat="1">
      <c r="A90" s="119"/>
      <c r="B90" s="38"/>
      <c r="C90" s="114"/>
      <c r="D90" s="147"/>
      <c r="E90" s="156"/>
      <c r="F90" s="67"/>
      <c r="G90" s="167"/>
      <c r="H90" s="171"/>
      <c r="I90" s="49"/>
      <c r="J90" s="49"/>
      <c r="K90" s="32"/>
    </row>
    <row r="91" spans="1:11" s="53" customFormat="1" ht="96.6">
      <c r="A91" s="119">
        <f>MAX(A$2:A90)+0.01</f>
        <v>2.15</v>
      </c>
      <c r="B91" s="27" t="s">
        <v>333</v>
      </c>
      <c r="C91" s="8" t="s">
        <v>6</v>
      </c>
      <c r="D91" s="134">
        <v>2</v>
      </c>
      <c r="E91" s="157">
        <v>0</v>
      </c>
      <c r="F91" s="105">
        <v>0</v>
      </c>
      <c r="G91" s="135">
        <f>D91*F91</f>
        <v>0</v>
      </c>
      <c r="H91" s="162">
        <f>E91*F91</f>
        <v>0</v>
      </c>
      <c r="I91" s="49"/>
      <c r="J91" s="49"/>
      <c r="K91" s="32"/>
    </row>
    <row r="92" spans="1:11" s="53" customFormat="1">
      <c r="A92" s="119"/>
      <c r="B92" s="38"/>
      <c r="C92" s="114"/>
      <c r="D92" s="147"/>
      <c r="E92" s="156"/>
      <c r="F92" s="67"/>
      <c r="G92" s="167"/>
      <c r="H92" s="171"/>
      <c r="I92" s="49"/>
      <c r="J92" s="49"/>
      <c r="K92" s="32"/>
    </row>
    <row r="93" spans="1:11" s="53" customFormat="1" ht="27.6">
      <c r="A93" s="119">
        <f>MAX(A$2:A92)+0.01</f>
        <v>2.16</v>
      </c>
      <c r="B93" s="27" t="s">
        <v>181</v>
      </c>
      <c r="C93" s="114"/>
      <c r="D93" s="147"/>
      <c r="E93" s="156"/>
      <c r="F93" s="67"/>
      <c r="G93" s="167"/>
      <c r="H93" s="171"/>
      <c r="I93" s="49"/>
      <c r="J93" s="49"/>
      <c r="K93" s="32"/>
    </row>
    <row r="94" spans="1:11" s="53" customFormat="1">
      <c r="A94" s="119"/>
      <c r="B94" s="27" t="s">
        <v>182</v>
      </c>
      <c r="C94" s="8" t="s">
        <v>6</v>
      </c>
      <c r="D94" s="134">
        <v>2</v>
      </c>
      <c r="E94" s="157">
        <v>0</v>
      </c>
      <c r="F94" s="105">
        <v>0</v>
      </c>
      <c r="G94" s="135">
        <f>D94*F94</f>
        <v>0</v>
      </c>
      <c r="H94" s="162">
        <f>E94*F94</f>
        <v>0</v>
      </c>
      <c r="I94" s="49"/>
      <c r="J94" s="49"/>
      <c r="K94" s="32"/>
    </row>
    <row r="95" spans="1:11" s="53" customFormat="1">
      <c r="A95" s="119"/>
      <c r="B95" s="27" t="s">
        <v>183</v>
      </c>
      <c r="C95" s="8" t="s">
        <v>6</v>
      </c>
      <c r="D95" s="134">
        <v>1</v>
      </c>
      <c r="E95" s="157">
        <v>0</v>
      </c>
      <c r="F95" s="105">
        <v>0</v>
      </c>
      <c r="G95" s="135">
        <f>D95*F95</f>
        <v>0</v>
      </c>
      <c r="H95" s="162">
        <f>E95*F95</f>
        <v>0</v>
      </c>
      <c r="I95" s="49"/>
      <c r="J95" s="49"/>
      <c r="K95" s="32"/>
    </row>
    <row r="96" spans="1:11" s="53" customFormat="1">
      <c r="A96" s="119"/>
      <c r="B96" s="27" t="s">
        <v>184</v>
      </c>
      <c r="C96" s="8" t="s">
        <v>6</v>
      </c>
      <c r="D96" s="134">
        <v>2</v>
      </c>
      <c r="E96" s="157">
        <v>0</v>
      </c>
      <c r="F96" s="105">
        <v>0</v>
      </c>
      <c r="G96" s="135">
        <f>D96*F96</f>
        <v>0</v>
      </c>
      <c r="H96" s="162">
        <f>E96*F96</f>
        <v>0</v>
      </c>
      <c r="I96" s="49"/>
      <c r="J96" s="49"/>
      <c r="K96" s="32"/>
    </row>
    <row r="97" spans="1:11" s="53" customFormat="1">
      <c r="A97" s="119"/>
      <c r="B97" s="27"/>
      <c r="C97" s="114"/>
      <c r="D97" s="147"/>
      <c r="E97" s="156"/>
      <c r="F97" s="67"/>
      <c r="G97" s="167"/>
      <c r="H97" s="171"/>
      <c r="I97" s="49"/>
      <c r="J97" s="49"/>
      <c r="K97" s="32"/>
    </row>
    <row r="98" spans="1:11" s="53" customFormat="1" ht="27.6">
      <c r="A98" s="119">
        <f>MAX(A$2:A97)+0.01</f>
        <v>2.17</v>
      </c>
      <c r="B98" s="27" t="s">
        <v>342</v>
      </c>
      <c r="C98" s="8" t="s">
        <v>3</v>
      </c>
      <c r="D98" s="134">
        <v>0</v>
      </c>
      <c r="E98" s="157">
        <v>1</v>
      </c>
      <c r="F98" s="105">
        <v>0</v>
      </c>
      <c r="G98" s="135">
        <f>D98*F98</f>
        <v>0</v>
      </c>
      <c r="H98" s="133">
        <f>E98*F98</f>
        <v>0</v>
      </c>
      <c r="I98" s="49"/>
      <c r="J98" s="49"/>
      <c r="K98" s="20"/>
    </row>
    <row r="99" spans="1:11" s="53" customFormat="1">
      <c r="A99" s="119"/>
      <c r="B99" s="27"/>
      <c r="C99" s="8"/>
      <c r="D99" s="134"/>
      <c r="E99" s="157"/>
      <c r="F99" s="105"/>
      <c r="G99" s="135"/>
      <c r="H99" s="133"/>
      <c r="I99" s="49"/>
      <c r="J99" s="49"/>
      <c r="K99" s="32"/>
    </row>
    <row r="100" spans="1:11" s="53" customFormat="1">
      <c r="A100" s="119">
        <f>MAX(A$2:A99)+0.01</f>
        <v>2.1800000000000002</v>
      </c>
      <c r="B100" s="217" t="s">
        <v>341</v>
      </c>
      <c r="C100" s="8" t="s">
        <v>3</v>
      </c>
      <c r="D100" s="134">
        <v>0</v>
      </c>
      <c r="E100" s="157">
        <v>1</v>
      </c>
      <c r="F100" s="105">
        <v>0</v>
      </c>
      <c r="G100" s="135">
        <f>D100*F100</f>
        <v>0</v>
      </c>
      <c r="H100" s="133">
        <f>E100*F100</f>
        <v>0</v>
      </c>
      <c r="I100" s="49"/>
      <c r="J100" s="49"/>
      <c r="K100" s="32"/>
    </row>
    <row r="101" spans="1:11" s="53" customFormat="1">
      <c r="A101" s="119"/>
      <c r="B101" s="27"/>
      <c r="C101" s="114"/>
      <c r="D101" s="147"/>
      <c r="E101" s="156"/>
      <c r="F101" s="67"/>
      <c r="G101" s="167"/>
      <c r="H101" s="171"/>
      <c r="I101" s="49"/>
      <c r="J101" s="49"/>
      <c r="K101" s="32"/>
    </row>
    <row r="102" spans="1:11" s="53" customFormat="1" ht="69">
      <c r="A102" s="119">
        <f>MAX(A$2:A101)+0.01</f>
        <v>2.19</v>
      </c>
      <c r="B102" s="27" t="s">
        <v>185</v>
      </c>
      <c r="C102" s="8" t="s">
        <v>3</v>
      </c>
      <c r="D102" s="134">
        <v>0</v>
      </c>
      <c r="E102" s="157">
        <v>1</v>
      </c>
      <c r="F102" s="105">
        <v>0</v>
      </c>
      <c r="G102" s="135">
        <f>D102*F102</f>
        <v>0</v>
      </c>
      <c r="H102" s="162">
        <f>E102*F102</f>
        <v>0</v>
      </c>
      <c r="I102" s="49"/>
      <c r="J102" s="49"/>
      <c r="K102" s="32"/>
    </row>
    <row r="103" spans="1:11" s="53" customFormat="1">
      <c r="A103" s="119"/>
      <c r="B103" s="62"/>
      <c r="C103" s="63"/>
      <c r="D103" s="64"/>
      <c r="E103" s="64"/>
      <c r="F103" s="65"/>
      <c r="G103" s="91"/>
      <c r="H103" s="90"/>
      <c r="I103" s="45"/>
      <c r="J103" s="45"/>
      <c r="K103" s="32"/>
    </row>
    <row r="104" spans="1:11">
      <c r="A104" s="82"/>
      <c r="B104" s="32"/>
      <c r="C104" s="45"/>
      <c r="F104" s="67" t="s">
        <v>5</v>
      </c>
      <c r="G104" s="204">
        <f>SUM(G7:G102)</f>
        <v>0</v>
      </c>
      <c r="H104" s="166">
        <f>SUM(H7:H102)</f>
        <v>0</v>
      </c>
    </row>
    <row r="105" spans="1:11">
      <c r="A105" s="55"/>
      <c r="B105" s="32"/>
      <c r="C105" s="45"/>
    </row>
    <row r="106" spans="1:11">
      <c r="A106" s="55"/>
      <c r="B106" s="32"/>
      <c r="C106" s="45"/>
    </row>
    <row r="107" spans="1:11">
      <c r="A107" s="55"/>
      <c r="B107" s="32"/>
      <c r="C107" s="45"/>
    </row>
    <row r="108" spans="1:11">
      <c r="A108" s="55"/>
      <c r="B108" s="32"/>
      <c r="C108" s="45"/>
    </row>
    <row r="109" spans="1:11">
      <c r="A109" s="55"/>
      <c r="B109" s="32"/>
      <c r="C109" s="45"/>
    </row>
    <row r="110" spans="1:11">
      <c r="A110" s="55"/>
      <c r="B110" s="32"/>
      <c r="C110" s="45"/>
    </row>
    <row r="111" spans="1:11">
      <c r="A111" s="55"/>
      <c r="B111" s="32"/>
      <c r="C111" s="45"/>
    </row>
    <row r="112" spans="1:11" s="48" customFormat="1">
      <c r="A112" s="55"/>
      <c r="B112" s="32"/>
      <c r="C112" s="45"/>
      <c r="F112" s="49"/>
      <c r="G112" s="34"/>
      <c r="H112" s="34"/>
      <c r="I112" s="45"/>
      <c r="J112" s="45"/>
      <c r="K112" s="32"/>
    </row>
    <row r="113" spans="1:11" s="48" customFormat="1">
      <c r="A113" s="55"/>
      <c r="B113" s="32"/>
      <c r="C113" s="45"/>
      <c r="F113" s="49"/>
      <c r="G113" s="34"/>
      <c r="H113" s="34"/>
      <c r="I113" s="45"/>
      <c r="J113" s="45"/>
      <c r="K113" s="32"/>
    </row>
    <row r="114" spans="1:11" s="48" customFormat="1">
      <c r="A114" s="55"/>
      <c r="B114" s="32"/>
      <c r="C114" s="45"/>
      <c r="F114" s="49"/>
      <c r="G114" s="34"/>
      <c r="H114" s="34"/>
      <c r="I114" s="45"/>
      <c r="J114" s="45"/>
      <c r="K114" s="32"/>
    </row>
    <row r="115" spans="1:11" s="48" customFormat="1">
      <c r="A115" s="55"/>
      <c r="B115" s="32"/>
      <c r="C115" s="45"/>
      <c r="F115" s="49"/>
      <c r="G115" s="34"/>
      <c r="H115" s="34"/>
      <c r="I115" s="45"/>
      <c r="J115" s="45"/>
      <c r="K115" s="32"/>
    </row>
    <row r="116" spans="1:11" s="48" customFormat="1">
      <c r="A116" s="55"/>
      <c r="B116" s="32"/>
      <c r="C116" s="45"/>
      <c r="F116" s="49"/>
      <c r="G116" s="34"/>
      <c r="H116" s="34"/>
      <c r="I116" s="45"/>
      <c r="J116" s="45"/>
      <c r="K116" s="32"/>
    </row>
    <row r="117" spans="1:11" s="48" customFormat="1">
      <c r="A117" s="55"/>
      <c r="B117" s="32"/>
      <c r="C117" s="45"/>
      <c r="F117" s="49"/>
      <c r="G117" s="34"/>
      <c r="H117" s="34"/>
      <c r="I117" s="45"/>
      <c r="J117" s="45"/>
      <c r="K117" s="32"/>
    </row>
    <row r="118" spans="1:11" s="48" customFormat="1">
      <c r="A118" s="55"/>
      <c r="B118" s="32"/>
      <c r="C118" s="45"/>
      <c r="F118" s="49"/>
      <c r="G118" s="34"/>
      <c r="H118" s="34"/>
      <c r="I118" s="45"/>
      <c r="J118" s="45"/>
      <c r="K118" s="32"/>
    </row>
    <row r="119" spans="1:11" s="48" customFormat="1">
      <c r="A119" s="55"/>
      <c r="B119" s="32"/>
      <c r="C119" s="45"/>
      <c r="F119" s="49"/>
      <c r="G119" s="34"/>
      <c r="H119" s="34"/>
      <c r="I119" s="45"/>
      <c r="J119" s="45"/>
      <c r="K119" s="32"/>
    </row>
    <row r="120" spans="1:11" s="48" customFormat="1">
      <c r="A120" s="55"/>
      <c r="B120" s="32"/>
      <c r="C120" s="45"/>
      <c r="F120" s="49"/>
      <c r="G120" s="34"/>
      <c r="H120" s="34"/>
      <c r="I120" s="45"/>
      <c r="J120" s="45"/>
      <c r="K120" s="32"/>
    </row>
    <row r="121" spans="1:11" s="48" customFormat="1">
      <c r="A121" s="55"/>
      <c r="B121" s="32"/>
      <c r="C121" s="45"/>
      <c r="F121" s="49"/>
      <c r="G121" s="34"/>
      <c r="H121" s="34"/>
      <c r="I121" s="45"/>
      <c r="J121" s="45"/>
      <c r="K121" s="32"/>
    </row>
    <row r="122" spans="1:11" s="48" customFormat="1">
      <c r="A122" s="55"/>
      <c r="B122" s="32"/>
      <c r="C122" s="45"/>
      <c r="F122" s="49"/>
      <c r="G122" s="34"/>
      <c r="H122" s="34"/>
      <c r="I122" s="45"/>
      <c r="J122" s="45"/>
      <c r="K122" s="32"/>
    </row>
    <row r="123" spans="1:11" s="48" customFormat="1">
      <c r="A123" s="55"/>
      <c r="B123" s="32"/>
      <c r="C123" s="45"/>
      <c r="F123" s="49"/>
      <c r="G123" s="34"/>
      <c r="H123" s="34"/>
      <c r="I123" s="45"/>
      <c r="J123" s="45"/>
      <c r="K123" s="32"/>
    </row>
    <row r="124" spans="1:11" s="48" customFormat="1">
      <c r="A124" s="55"/>
      <c r="B124" s="32"/>
      <c r="C124" s="45"/>
      <c r="F124" s="49"/>
      <c r="G124" s="34"/>
      <c r="H124" s="34"/>
      <c r="I124" s="45"/>
      <c r="J124" s="45"/>
      <c r="K124" s="32"/>
    </row>
    <row r="125" spans="1:11" s="48" customFormat="1">
      <c r="A125" s="55"/>
      <c r="B125" s="32"/>
      <c r="C125" s="45"/>
      <c r="F125" s="49"/>
      <c r="G125" s="34"/>
      <c r="H125" s="34"/>
      <c r="I125" s="45"/>
      <c r="J125" s="45"/>
      <c r="K125" s="32"/>
    </row>
    <row r="126" spans="1:11" s="48" customFormat="1">
      <c r="A126" s="55"/>
      <c r="B126" s="32"/>
      <c r="C126" s="45"/>
      <c r="F126" s="49"/>
      <c r="G126" s="34"/>
      <c r="H126" s="34"/>
      <c r="I126" s="45"/>
      <c r="J126" s="45"/>
      <c r="K126" s="32"/>
    </row>
    <row r="127" spans="1:11" s="48" customFormat="1">
      <c r="A127" s="55"/>
      <c r="B127" s="32"/>
      <c r="C127" s="45"/>
      <c r="F127" s="49"/>
      <c r="G127" s="34"/>
      <c r="H127" s="34"/>
      <c r="I127" s="45"/>
      <c r="J127" s="45"/>
      <c r="K127" s="32"/>
    </row>
    <row r="128" spans="1:11" s="48" customFormat="1">
      <c r="A128" s="55"/>
      <c r="B128" s="32"/>
      <c r="C128" s="45"/>
      <c r="F128" s="49"/>
      <c r="G128" s="34"/>
      <c r="H128" s="34"/>
      <c r="I128" s="45"/>
      <c r="J128" s="45"/>
      <c r="K128" s="32"/>
    </row>
    <row r="129" spans="1:11" s="48" customFormat="1">
      <c r="A129" s="69"/>
      <c r="B129" s="32"/>
      <c r="C129" s="45"/>
      <c r="F129" s="49"/>
      <c r="G129" s="34"/>
      <c r="H129" s="34"/>
      <c r="I129" s="45"/>
      <c r="J129" s="45"/>
      <c r="K129" s="32"/>
    </row>
    <row r="130" spans="1:11" s="48" customFormat="1">
      <c r="A130" s="69"/>
      <c r="B130" s="32"/>
      <c r="C130" s="45"/>
      <c r="F130" s="49"/>
      <c r="G130" s="34"/>
      <c r="H130" s="34"/>
      <c r="I130" s="45"/>
      <c r="J130" s="45"/>
      <c r="K130" s="32"/>
    </row>
    <row r="131" spans="1:11" s="48" customFormat="1">
      <c r="A131" s="69"/>
      <c r="B131" s="32"/>
      <c r="C131" s="45"/>
      <c r="F131" s="49"/>
      <c r="G131" s="34"/>
      <c r="H131" s="34"/>
      <c r="I131" s="45"/>
      <c r="J131" s="45"/>
      <c r="K131" s="32"/>
    </row>
    <row r="132" spans="1:11" s="48" customFormat="1">
      <c r="A132" s="69"/>
      <c r="B132" s="32"/>
      <c r="C132" s="45"/>
      <c r="F132" s="49"/>
      <c r="G132" s="34"/>
      <c r="H132" s="34"/>
      <c r="I132" s="45"/>
      <c r="J132" s="45"/>
      <c r="K132" s="32"/>
    </row>
    <row r="133" spans="1:11" s="48" customFormat="1">
      <c r="A133" s="70"/>
      <c r="B133" s="32"/>
      <c r="C133" s="45"/>
      <c r="F133" s="49"/>
      <c r="G133" s="34"/>
      <c r="H133" s="34"/>
      <c r="I133" s="45"/>
      <c r="J133" s="45"/>
      <c r="K133" s="32"/>
    </row>
    <row r="134" spans="1:11" s="48" customFormat="1">
      <c r="A134" s="70"/>
      <c r="B134" s="32"/>
      <c r="C134" s="45"/>
      <c r="F134" s="49"/>
      <c r="G134" s="34"/>
      <c r="H134" s="34"/>
      <c r="I134" s="45"/>
      <c r="J134" s="45"/>
      <c r="K134" s="32"/>
    </row>
    <row r="135" spans="1:11" s="48" customFormat="1">
      <c r="A135" s="70"/>
      <c r="B135" s="32"/>
      <c r="C135" s="45"/>
      <c r="F135" s="49"/>
      <c r="G135" s="34"/>
      <c r="H135" s="34"/>
      <c r="I135" s="45"/>
      <c r="J135" s="45"/>
      <c r="K135" s="32"/>
    </row>
    <row r="136" spans="1:11" s="48" customFormat="1">
      <c r="A136" s="70"/>
      <c r="B136" s="32"/>
      <c r="C136" s="45"/>
      <c r="F136" s="49"/>
      <c r="G136" s="34"/>
      <c r="H136" s="34"/>
      <c r="I136" s="45"/>
      <c r="J136" s="45"/>
      <c r="K136" s="32"/>
    </row>
    <row r="137" spans="1:11" s="48" customFormat="1">
      <c r="A137" s="70"/>
      <c r="B137" s="32"/>
      <c r="C137" s="45"/>
      <c r="F137" s="49"/>
      <c r="G137" s="34"/>
      <c r="H137" s="34"/>
      <c r="I137" s="45"/>
      <c r="J137" s="45"/>
      <c r="K137" s="32"/>
    </row>
    <row r="138" spans="1:11" s="48" customFormat="1">
      <c r="A138" s="70"/>
      <c r="B138" s="32"/>
      <c r="C138" s="45"/>
      <c r="F138" s="49"/>
      <c r="G138" s="34"/>
      <c r="H138" s="34"/>
      <c r="I138" s="45"/>
      <c r="J138" s="45"/>
      <c r="K138" s="32"/>
    </row>
    <row r="139" spans="1:11" s="48" customFormat="1">
      <c r="A139" s="70"/>
      <c r="B139" s="32"/>
      <c r="C139" s="45"/>
      <c r="F139" s="49"/>
      <c r="G139" s="34"/>
      <c r="H139" s="34"/>
      <c r="I139" s="45"/>
      <c r="J139" s="45"/>
      <c r="K139" s="32"/>
    </row>
    <row r="140" spans="1:11" s="48" customFormat="1">
      <c r="A140" s="70"/>
      <c r="B140" s="71"/>
      <c r="C140" s="45"/>
      <c r="F140" s="49"/>
      <c r="G140" s="34"/>
      <c r="H140" s="34"/>
      <c r="I140" s="45"/>
      <c r="J140" s="45"/>
      <c r="K140" s="32"/>
    </row>
    <row r="141" spans="1:11" s="48" customFormat="1">
      <c r="A141" s="70"/>
      <c r="B141" s="71"/>
      <c r="C141" s="45"/>
      <c r="F141" s="49"/>
      <c r="G141" s="34"/>
      <c r="H141" s="34"/>
      <c r="I141" s="45"/>
      <c r="J141" s="45"/>
      <c r="K141" s="32"/>
    </row>
    <row r="142" spans="1:11" s="48" customFormat="1">
      <c r="A142" s="70"/>
      <c r="B142" s="71"/>
      <c r="C142" s="45"/>
      <c r="F142" s="49"/>
      <c r="G142" s="34"/>
      <c r="H142" s="34"/>
      <c r="I142" s="45"/>
      <c r="J142" s="45"/>
      <c r="K142" s="32"/>
    </row>
    <row r="143" spans="1:11" s="48" customFormat="1">
      <c r="A143" s="70"/>
      <c r="B143" s="71"/>
      <c r="C143" s="45"/>
      <c r="F143" s="49"/>
      <c r="G143" s="34"/>
      <c r="H143" s="34"/>
      <c r="I143" s="45"/>
      <c r="J143" s="45"/>
      <c r="K143" s="32"/>
    </row>
    <row r="144" spans="1:11" s="48" customFormat="1">
      <c r="A144" s="70"/>
      <c r="B144" s="71"/>
      <c r="C144" s="45"/>
      <c r="F144" s="49"/>
      <c r="G144" s="34"/>
      <c r="H144" s="34"/>
      <c r="I144" s="45"/>
      <c r="J144" s="45"/>
      <c r="K144" s="32"/>
    </row>
    <row r="145" spans="1:11" s="48" customFormat="1">
      <c r="A145" s="70"/>
      <c r="B145" s="71"/>
      <c r="C145" s="45"/>
      <c r="F145" s="49"/>
      <c r="G145" s="34"/>
      <c r="H145" s="34"/>
      <c r="I145" s="45"/>
      <c r="J145" s="45"/>
      <c r="K145" s="32"/>
    </row>
    <row r="146" spans="1:11" s="48" customFormat="1">
      <c r="A146" s="70"/>
      <c r="B146" s="71"/>
      <c r="C146" s="45"/>
      <c r="F146" s="49"/>
      <c r="G146" s="34"/>
      <c r="H146" s="34"/>
      <c r="I146" s="45"/>
      <c r="J146" s="45"/>
      <c r="K146" s="32"/>
    </row>
    <row r="147" spans="1:11" s="48" customFormat="1">
      <c r="A147" s="70"/>
      <c r="B147" s="72"/>
      <c r="C147" s="41"/>
      <c r="F147" s="49"/>
      <c r="G147" s="34"/>
      <c r="H147" s="34"/>
      <c r="I147" s="45"/>
      <c r="J147" s="45"/>
      <c r="K147" s="32"/>
    </row>
    <row r="148" spans="1:11" s="48" customFormat="1">
      <c r="A148" s="70"/>
      <c r="B148" s="42"/>
      <c r="C148" s="41"/>
      <c r="F148" s="49"/>
      <c r="G148" s="34"/>
      <c r="H148" s="34"/>
      <c r="I148" s="45"/>
      <c r="J148" s="45"/>
      <c r="K148" s="32"/>
    </row>
    <row r="149" spans="1:11" s="48" customFormat="1">
      <c r="A149" s="70"/>
      <c r="B149" s="42"/>
      <c r="C149" s="41"/>
      <c r="F149" s="49"/>
      <c r="G149" s="34"/>
      <c r="H149" s="34"/>
      <c r="I149" s="45"/>
      <c r="J149" s="45"/>
      <c r="K149" s="32"/>
    </row>
  </sheetData>
  <printOptions horizontalCentered="1"/>
  <pageMargins left="0.78740157480314965" right="0.39370078740157483" top="0.74803149606299213" bottom="0.74803149606299213" header="0.31496062992125984" footer="0.31496062992125984"/>
  <pageSetup paperSize="9" scale="81" orientation="portrait" r:id="rId1"/>
  <headerFooter>
    <oddHeader xml:space="preserve">&amp;C </oddHeader>
    <oddFooter>&amp;L&amp;8 Javni kanalizacijski sistem v naselju Hotedršica &amp;C&amp;8&amp;P&amp;R&amp;8&amp;A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5"/>
  <sheetViews>
    <sheetView view="pageBreakPreview" topLeftCell="A97" zoomScale="110" zoomScaleNormal="100" zoomScaleSheetLayoutView="110" zoomScalePageLayoutView="80" workbookViewId="0">
      <selection activeCell="F112" sqref="F112"/>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7" width="10.875" style="90" customWidth="1"/>
    <col min="8" max="8" width="10.875" style="103" customWidth="1"/>
    <col min="9" max="9" width="38.125" style="45" customWidth="1"/>
    <col min="10" max="10" width="35" style="45" customWidth="1"/>
    <col min="11" max="11" width="8.875" style="32"/>
    <col min="12" max="12" width="31.75" style="32" customWidth="1"/>
    <col min="13" max="13" width="44.125" style="32" customWidth="1"/>
    <col min="14" max="16384" width="8.875" style="32"/>
  </cols>
  <sheetData>
    <row r="1" spans="1:10" s="45" customFormat="1" ht="55.2">
      <c r="A1" s="41" t="s">
        <v>4</v>
      </c>
      <c r="B1" s="42" t="s">
        <v>8</v>
      </c>
      <c r="C1" s="43" t="s">
        <v>7</v>
      </c>
      <c r="D1" s="129" t="s">
        <v>336</v>
      </c>
      <c r="E1" s="130" t="s">
        <v>337</v>
      </c>
      <c r="F1" s="44" t="s">
        <v>9</v>
      </c>
      <c r="G1" s="131" t="s">
        <v>334</v>
      </c>
      <c r="H1" s="132" t="s">
        <v>335</v>
      </c>
    </row>
    <row r="2" spans="1:10" s="20" customFormat="1">
      <c r="A2" s="116">
        <v>3</v>
      </c>
      <c r="B2" s="46" t="s">
        <v>286</v>
      </c>
      <c r="C2" s="47"/>
      <c r="D2" s="48"/>
      <c r="E2" s="48"/>
      <c r="F2" s="49"/>
      <c r="G2" s="90"/>
      <c r="H2" s="209"/>
      <c r="I2" s="114"/>
      <c r="J2" s="114"/>
    </row>
    <row r="3" spans="1:10" s="53" customFormat="1">
      <c r="A3" s="50"/>
      <c r="B3" s="51"/>
      <c r="C3" s="52"/>
      <c r="D3" s="48"/>
      <c r="E3" s="48"/>
      <c r="F3" s="49"/>
      <c r="G3" s="90"/>
      <c r="H3" s="210"/>
      <c r="I3" s="248"/>
      <c r="J3" s="248"/>
    </row>
    <row r="4" spans="1:10" s="53" customFormat="1" ht="15.6">
      <c r="A4" s="50"/>
      <c r="B4" s="87" t="s">
        <v>132</v>
      </c>
      <c r="C4" s="52"/>
      <c r="D4" s="48"/>
      <c r="E4" s="48"/>
      <c r="F4" s="49"/>
      <c r="G4" s="90"/>
      <c r="H4" s="210"/>
      <c r="I4" s="251"/>
      <c r="J4" s="248"/>
    </row>
    <row r="5" spans="1:10" s="53" customFormat="1" ht="55.2">
      <c r="A5" s="50"/>
      <c r="B5" s="86" t="s">
        <v>353</v>
      </c>
      <c r="C5" s="52"/>
      <c r="D5" s="48"/>
      <c r="E5" s="48"/>
      <c r="F5" s="49"/>
      <c r="G5" s="90"/>
      <c r="H5" s="210"/>
      <c r="I5" s="248"/>
      <c r="J5" s="248"/>
    </row>
    <row r="6" spans="1:10" s="53" customFormat="1" ht="55.2">
      <c r="A6" s="50"/>
      <c r="B6" s="86" t="s">
        <v>331</v>
      </c>
      <c r="C6" s="52"/>
      <c r="D6" s="48"/>
      <c r="E6" s="48"/>
      <c r="F6" s="49"/>
      <c r="G6" s="90"/>
      <c r="H6" s="210"/>
      <c r="I6" s="289"/>
      <c r="J6" s="251"/>
    </row>
    <row r="7" spans="1:10" s="53" customFormat="1">
      <c r="A7" s="50"/>
      <c r="B7" s="85"/>
      <c r="C7" s="52"/>
      <c r="D7" s="48"/>
      <c r="E7" s="48"/>
      <c r="F7" s="49"/>
      <c r="G7" s="90"/>
      <c r="H7" s="210"/>
      <c r="I7" s="248"/>
      <c r="J7" s="248"/>
    </row>
    <row r="8" spans="1:10">
      <c r="A8" s="50"/>
      <c r="B8" s="54" t="s">
        <v>84</v>
      </c>
      <c r="C8" s="52"/>
      <c r="H8" s="210"/>
      <c r="I8" s="248"/>
    </row>
    <row r="9" spans="1:10">
      <c r="A9" s="117">
        <f>MAX(A1:A$2)+0.01</f>
        <v>3.01</v>
      </c>
      <c r="B9" s="27" t="s">
        <v>83</v>
      </c>
      <c r="C9" s="45" t="s">
        <v>11</v>
      </c>
      <c r="D9" s="125">
        <v>180</v>
      </c>
      <c r="E9" s="126">
        <v>0</v>
      </c>
      <c r="F9" s="105">
        <v>0</v>
      </c>
      <c r="G9" s="148">
        <f>D9*F9</f>
        <v>0</v>
      </c>
      <c r="H9" s="133">
        <f>E9*F9</f>
        <v>0</v>
      </c>
    </row>
    <row r="10" spans="1:10">
      <c r="A10" s="117"/>
      <c r="B10" s="27"/>
      <c r="C10" s="45"/>
      <c r="D10" s="125"/>
      <c r="E10" s="126"/>
      <c r="G10" s="148"/>
      <c r="H10" s="159"/>
    </row>
    <row r="11" spans="1:10" ht="27.6">
      <c r="A11" s="117">
        <f>MAX(A$2:A9)+0.01</f>
        <v>3.02</v>
      </c>
      <c r="B11" s="27" t="s">
        <v>85</v>
      </c>
      <c r="C11" s="45" t="s">
        <v>11</v>
      </c>
      <c r="D11" s="125">
        <v>70</v>
      </c>
      <c r="E11" s="126">
        <v>0</v>
      </c>
      <c r="F11" s="105">
        <v>0</v>
      </c>
      <c r="G11" s="148">
        <f>D11*F11</f>
        <v>0</v>
      </c>
      <c r="H11" s="133">
        <f>E11*F11</f>
        <v>0</v>
      </c>
    </row>
    <row r="12" spans="1:10">
      <c r="A12" s="117"/>
      <c r="B12" s="27"/>
      <c r="C12" s="45"/>
      <c r="D12" s="125"/>
      <c r="E12" s="126"/>
      <c r="G12" s="148"/>
      <c r="H12" s="159"/>
    </row>
    <row r="13" spans="1:10">
      <c r="A13" s="117">
        <f>MAX(A$2:A12)+0.01</f>
        <v>3.03</v>
      </c>
      <c r="B13" s="27" t="s">
        <v>144</v>
      </c>
      <c r="C13" s="45" t="s">
        <v>6</v>
      </c>
      <c r="D13" s="125">
        <v>1</v>
      </c>
      <c r="E13" s="126">
        <v>0</v>
      </c>
      <c r="F13" s="105">
        <v>0</v>
      </c>
      <c r="G13" s="148">
        <f>D13*F13</f>
        <v>0</v>
      </c>
      <c r="H13" s="133">
        <f>E13*F13</f>
        <v>0</v>
      </c>
    </row>
    <row r="14" spans="1:10">
      <c r="A14" s="117"/>
      <c r="B14" s="27"/>
      <c r="C14" s="45"/>
      <c r="D14" s="125"/>
      <c r="E14" s="126"/>
      <c r="G14" s="148"/>
      <c r="H14" s="159"/>
    </row>
    <row r="15" spans="1:10">
      <c r="A15" s="117"/>
      <c r="B15" s="37" t="s">
        <v>86</v>
      </c>
      <c r="C15" s="45"/>
      <c r="D15" s="125"/>
      <c r="E15" s="126"/>
      <c r="G15" s="148"/>
      <c r="H15" s="159"/>
    </row>
    <row r="16" spans="1:10">
      <c r="A16" s="117"/>
      <c r="B16" s="27"/>
      <c r="C16" s="45"/>
      <c r="D16" s="125"/>
      <c r="E16" s="126"/>
      <c r="G16" s="148"/>
      <c r="H16" s="159"/>
    </row>
    <row r="17" spans="1:8" ht="27.6">
      <c r="A17" s="117">
        <f>MAX(A$2:A16)+0.01</f>
        <v>3.04</v>
      </c>
      <c r="B17" s="27" t="s">
        <v>87</v>
      </c>
      <c r="C17" s="45" t="s">
        <v>214</v>
      </c>
      <c r="D17" s="125">
        <v>54</v>
      </c>
      <c r="E17" s="126">
        <v>0</v>
      </c>
      <c r="F17" s="105">
        <v>0</v>
      </c>
      <c r="G17" s="148">
        <f>D17*F17</f>
        <v>0</v>
      </c>
      <c r="H17" s="133">
        <f>E17*F17</f>
        <v>0</v>
      </c>
    </row>
    <row r="18" spans="1:8">
      <c r="A18" s="117"/>
      <c r="B18" s="27"/>
      <c r="C18" s="45"/>
      <c r="D18" s="125"/>
      <c r="E18" s="126"/>
      <c r="G18" s="148"/>
      <c r="H18" s="159"/>
    </row>
    <row r="19" spans="1:8" ht="55.2">
      <c r="A19" s="117">
        <f>MAX(A$2:A18)+0.01</f>
        <v>3.05</v>
      </c>
      <c r="B19" s="27" t="s">
        <v>123</v>
      </c>
      <c r="C19" s="45" t="s">
        <v>215</v>
      </c>
      <c r="D19" s="125">
        <v>18</v>
      </c>
      <c r="E19" s="126">
        <v>0</v>
      </c>
      <c r="F19" s="105">
        <v>0</v>
      </c>
      <c r="G19" s="148">
        <f>D19*F19</f>
        <v>0</v>
      </c>
      <c r="H19" s="133">
        <f>E19*F19</f>
        <v>0</v>
      </c>
    </row>
    <row r="20" spans="1:8">
      <c r="A20" s="117"/>
      <c r="B20" s="27"/>
      <c r="C20" s="45"/>
      <c r="D20" s="125"/>
      <c r="E20" s="126"/>
      <c r="G20" s="148"/>
      <c r="H20" s="159"/>
    </row>
    <row r="21" spans="1:8">
      <c r="A21" s="117"/>
      <c r="B21" s="37" t="s">
        <v>88</v>
      </c>
      <c r="C21" s="45"/>
      <c r="D21" s="125"/>
      <c r="E21" s="126"/>
      <c r="G21" s="148"/>
      <c r="H21" s="159"/>
    </row>
    <row r="22" spans="1:8" ht="41.4">
      <c r="A22" s="117">
        <f>MAX(A$2:A21)+0.01</f>
        <v>3.06</v>
      </c>
      <c r="B22" s="27" t="s">
        <v>329</v>
      </c>
      <c r="C22" s="32"/>
      <c r="D22" s="144"/>
      <c r="E22" s="153"/>
      <c r="F22" s="32"/>
      <c r="G22" s="150"/>
      <c r="H22" s="159"/>
    </row>
    <row r="23" spans="1:8">
      <c r="A23" s="117"/>
      <c r="B23" s="27" t="s">
        <v>151</v>
      </c>
      <c r="C23" s="45" t="s">
        <v>11</v>
      </c>
      <c r="D23" s="125">
        <v>180</v>
      </c>
      <c r="E23" s="126">
        <v>0</v>
      </c>
      <c r="F23" s="105">
        <v>0</v>
      </c>
      <c r="G23" s="148">
        <f>D23*F23</f>
        <v>0</v>
      </c>
      <c r="H23" s="133">
        <f>E23*F23</f>
        <v>0</v>
      </c>
    </row>
    <row r="24" spans="1:8">
      <c r="A24" s="117"/>
      <c r="B24" s="27"/>
      <c r="C24" s="45"/>
      <c r="D24" s="125"/>
      <c r="E24" s="126"/>
      <c r="G24" s="148"/>
      <c r="H24" s="159"/>
    </row>
    <row r="25" spans="1:8" ht="55.2">
      <c r="A25" s="117">
        <f>MAX(A$2:A24)+0.01</f>
        <v>3.07</v>
      </c>
      <c r="B25" s="27" t="s">
        <v>270</v>
      </c>
      <c r="C25" s="45" t="s">
        <v>6</v>
      </c>
      <c r="D25" s="125">
        <v>1</v>
      </c>
      <c r="E25" s="126">
        <v>0</v>
      </c>
      <c r="F25" s="105">
        <v>0</v>
      </c>
      <c r="G25" s="148">
        <f>D25*F25</f>
        <v>0</v>
      </c>
      <c r="H25" s="133">
        <f>E25*F25</f>
        <v>0</v>
      </c>
    </row>
    <row r="26" spans="1:8">
      <c r="A26" s="117"/>
      <c r="B26" s="27"/>
      <c r="C26" s="45"/>
      <c r="D26" s="125"/>
      <c r="E26" s="126"/>
      <c r="G26" s="148"/>
      <c r="H26" s="159"/>
    </row>
    <row r="27" spans="1:8" ht="55.2">
      <c r="A27" s="117">
        <f>MAX(A$2:A26)+0.01</f>
        <v>3.08</v>
      </c>
      <c r="B27" s="27" t="s">
        <v>271</v>
      </c>
      <c r="C27" s="45" t="s">
        <v>6</v>
      </c>
      <c r="D27" s="125">
        <v>1</v>
      </c>
      <c r="E27" s="126">
        <v>0</v>
      </c>
      <c r="F27" s="105">
        <v>0</v>
      </c>
      <c r="G27" s="148">
        <f>D27*F27</f>
        <v>0</v>
      </c>
      <c r="H27" s="133">
        <f>E27*F27</f>
        <v>0</v>
      </c>
    </row>
    <row r="28" spans="1:8">
      <c r="A28" s="117"/>
      <c r="B28" s="27"/>
      <c r="C28" s="45"/>
      <c r="D28" s="125"/>
      <c r="E28" s="126"/>
      <c r="G28" s="148"/>
      <c r="H28" s="159"/>
    </row>
    <row r="29" spans="1:8" ht="27.6">
      <c r="A29" s="117">
        <f>MAX(A$2:A28)+0.01</f>
        <v>3.09</v>
      </c>
      <c r="B29" s="27" t="s">
        <v>154</v>
      </c>
      <c r="C29" s="45" t="s">
        <v>11</v>
      </c>
      <c r="D29" s="125">
        <v>185</v>
      </c>
      <c r="E29" s="126">
        <v>0</v>
      </c>
      <c r="F29" s="105">
        <v>0</v>
      </c>
      <c r="G29" s="148">
        <f>D29*F29</f>
        <v>0</v>
      </c>
      <c r="H29" s="133">
        <f>E29*F29</f>
        <v>0</v>
      </c>
    </row>
    <row r="30" spans="1:8">
      <c r="A30" s="117"/>
      <c r="B30" s="27"/>
      <c r="C30" s="45"/>
      <c r="D30" s="125"/>
      <c r="E30" s="126"/>
      <c r="G30" s="148"/>
      <c r="H30" s="159"/>
    </row>
    <row r="31" spans="1:8" ht="27.6">
      <c r="A31" s="117">
        <f>MAX(A$2:A30)+0.01</f>
        <v>3.1</v>
      </c>
      <c r="B31" s="27" t="s">
        <v>89</v>
      </c>
      <c r="C31" s="45" t="s">
        <v>6</v>
      </c>
      <c r="D31" s="125">
        <v>3</v>
      </c>
      <c r="E31" s="126">
        <v>0</v>
      </c>
      <c r="F31" s="105">
        <v>0</v>
      </c>
      <c r="G31" s="148">
        <f>D31*F31</f>
        <v>0</v>
      </c>
      <c r="H31" s="133">
        <f>E31*F31</f>
        <v>0</v>
      </c>
    </row>
    <row r="32" spans="1:8">
      <c r="A32" s="117"/>
      <c r="B32" s="27"/>
      <c r="C32" s="45"/>
      <c r="D32" s="125"/>
      <c r="E32" s="126"/>
      <c r="G32" s="148"/>
      <c r="H32" s="159"/>
    </row>
    <row r="33" spans="1:10" ht="27.6">
      <c r="A33" s="117">
        <f>MAX(A$2:A32)+0.01</f>
        <v>3.11</v>
      </c>
      <c r="B33" s="27" t="s">
        <v>90</v>
      </c>
      <c r="C33" s="45" t="s">
        <v>6</v>
      </c>
      <c r="D33" s="125">
        <v>2</v>
      </c>
      <c r="E33" s="126">
        <v>0</v>
      </c>
      <c r="F33" s="105">
        <v>0</v>
      </c>
      <c r="G33" s="148">
        <f>D33*F33</f>
        <v>0</v>
      </c>
      <c r="H33" s="133">
        <f>E33*F33</f>
        <v>0</v>
      </c>
    </row>
    <row r="34" spans="1:10">
      <c r="A34" s="117"/>
      <c r="B34" s="27"/>
      <c r="C34" s="45"/>
      <c r="D34" s="125"/>
      <c r="E34" s="126"/>
      <c r="G34" s="148"/>
      <c r="H34" s="159"/>
    </row>
    <row r="35" spans="1:10" ht="27.6">
      <c r="A35" s="117">
        <f>MAX(A$2:A34)+0.01</f>
        <v>3.12</v>
      </c>
      <c r="B35" s="27" t="s">
        <v>91</v>
      </c>
      <c r="C35" s="45" t="s">
        <v>11</v>
      </c>
      <c r="D35" s="125">
        <v>180</v>
      </c>
      <c r="E35" s="126">
        <v>0</v>
      </c>
      <c r="F35" s="105">
        <v>0</v>
      </c>
      <c r="G35" s="148">
        <f>D35*F35</f>
        <v>0</v>
      </c>
      <c r="H35" s="133">
        <f>E35*F35</f>
        <v>0</v>
      </c>
    </row>
    <row r="36" spans="1:10">
      <c r="A36" s="117"/>
      <c r="B36" s="38"/>
      <c r="C36" s="45"/>
      <c r="D36" s="125"/>
      <c r="E36" s="126"/>
      <c r="G36" s="148"/>
      <c r="H36" s="171"/>
      <c r="I36" s="39"/>
    </row>
    <row r="37" spans="1:10">
      <c r="A37" s="117">
        <f>MAX(A$2:A36)+0.01</f>
        <v>3.13</v>
      </c>
      <c r="B37" s="40" t="s">
        <v>142</v>
      </c>
      <c r="C37" s="101"/>
      <c r="D37" s="145"/>
      <c r="E37" s="154"/>
      <c r="F37" s="102"/>
      <c r="G37" s="149"/>
      <c r="H37" s="158"/>
      <c r="I37" s="252"/>
    </row>
    <row r="38" spans="1:10" ht="41.4">
      <c r="A38" s="117"/>
      <c r="B38" s="40" t="s">
        <v>118</v>
      </c>
      <c r="C38" s="57" t="s">
        <v>215</v>
      </c>
      <c r="D38" s="125">
        <v>2</v>
      </c>
      <c r="E38" s="126"/>
      <c r="F38" s="75"/>
      <c r="G38" s="150"/>
      <c r="H38" s="159"/>
      <c r="I38" s="105">
        <v>0</v>
      </c>
      <c r="J38" s="49">
        <f t="shared" ref="J38:J47" si="0">D38*I38</f>
        <v>0</v>
      </c>
    </row>
    <row r="39" spans="1:10" ht="15.6">
      <c r="A39" s="117"/>
      <c r="B39" s="40" t="s">
        <v>92</v>
      </c>
      <c r="C39" s="57" t="s">
        <v>214</v>
      </c>
      <c r="D39" s="125">
        <v>1.7</v>
      </c>
      <c r="E39" s="126"/>
      <c r="F39" s="75"/>
      <c r="G39" s="150"/>
      <c r="H39" s="159"/>
      <c r="I39" s="105">
        <v>0</v>
      </c>
      <c r="J39" s="49">
        <f t="shared" si="0"/>
        <v>0</v>
      </c>
    </row>
    <row r="40" spans="1:10" ht="15.6">
      <c r="A40" s="117"/>
      <c r="B40" s="40" t="s">
        <v>93</v>
      </c>
      <c r="C40" s="57" t="s">
        <v>214</v>
      </c>
      <c r="D40" s="125">
        <v>1.7</v>
      </c>
      <c r="E40" s="126"/>
      <c r="F40" s="75"/>
      <c r="G40" s="150"/>
      <c r="H40" s="159"/>
      <c r="I40" s="105">
        <v>0</v>
      </c>
      <c r="J40" s="49">
        <f t="shared" si="0"/>
        <v>0</v>
      </c>
    </row>
    <row r="41" spans="1:10" ht="30">
      <c r="A41" s="117"/>
      <c r="B41" s="40" t="s">
        <v>216</v>
      </c>
      <c r="C41" s="57" t="s">
        <v>215</v>
      </c>
      <c r="D41" s="125">
        <v>0.2</v>
      </c>
      <c r="E41" s="126"/>
      <c r="F41" s="75"/>
      <c r="G41" s="150"/>
      <c r="H41" s="159"/>
      <c r="I41" s="105">
        <v>0</v>
      </c>
      <c r="J41" s="49">
        <f t="shared" si="0"/>
        <v>0</v>
      </c>
    </row>
    <row r="42" spans="1:10" ht="27.6">
      <c r="A42" s="117"/>
      <c r="B42" s="40" t="s">
        <v>119</v>
      </c>
      <c r="C42" s="57" t="s">
        <v>6</v>
      </c>
      <c r="D42" s="125">
        <v>1</v>
      </c>
      <c r="E42" s="126"/>
      <c r="F42" s="75"/>
      <c r="G42" s="150"/>
      <c r="H42" s="159"/>
      <c r="I42" s="105">
        <v>0</v>
      </c>
      <c r="J42" s="49">
        <f t="shared" si="0"/>
        <v>0</v>
      </c>
    </row>
    <row r="43" spans="1:10" ht="27.6">
      <c r="A43" s="117"/>
      <c r="B43" s="40" t="s">
        <v>169</v>
      </c>
      <c r="C43" s="45" t="s">
        <v>6</v>
      </c>
      <c r="D43" s="125">
        <v>1</v>
      </c>
      <c r="E43" s="126"/>
      <c r="F43" s="75"/>
      <c r="G43" s="150"/>
      <c r="H43" s="159"/>
      <c r="I43" s="105">
        <v>0</v>
      </c>
      <c r="J43" s="49">
        <f t="shared" si="0"/>
        <v>0</v>
      </c>
    </row>
    <row r="44" spans="1:10" ht="41.4">
      <c r="A44" s="117"/>
      <c r="B44" s="40" t="s">
        <v>94</v>
      </c>
      <c r="C44" s="57" t="s">
        <v>214</v>
      </c>
      <c r="D44" s="125">
        <v>0.1</v>
      </c>
      <c r="E44" s="126"/>
      <c r="F44" s="75"/>
      <c r="G44" s="150"/>
      <c r="H44" s="159"/>
      <c r="I44" s="105">
        <v>0</v>
      </c>
      <c r="J44" s="49">
        <f t="shared" si="0"/>
        <v>0</v>
      </c>
    </row>
    <row r="45" spans="1:10" ht="27.6">
      <c r="A45" s="117"/>
      <c r="B45" s="40" t="s">
        <v>158</v>
      </c>
      <c r="C45" s="57" t="s">
        <v>6</v>
      </c>
      <c r="D45" s="125">
        <v>1</v>
      </c>
      <c r="E45" s="126"/>
      <c r="F45" s="75"/>
      <c r="G45" s="150"/>
      <c r="H45" s="159"/>
      <c r="I45" s="105">
        <v>0</v>
      </c>
      <c r="J45" s="49">
        <f t="shared" si="0"/>
        <v>0</v>
      </c>
    </row>
    <row r="46" spans="1:10" ht="27.6">
      <c r="A46" s="117"/>
      <c r="B46" s="40" t="s">
        <v>171</v>
      </c>
      <c r="C46" s="57" t="s">
        <v>215</v>
      </c>
      <c r="D46" s="125">
        <v>0.2</v>
      </c>
      <c r="E46" s="126"/>
      <c r="F46" s="75"/>
      <c r="G46" s="150"/>
      <c r="H46" s="159"/>
      <c r="I46" s="105">
        <v>0</v>
      </c>
      <c r="J46" s="49">
        <f t="shared" si="0"/>
        <v>0</v>
      </c>
    </row>
    <row r="47" spans="1:10" ht="27.6">
      <c r="A47" s="117"/>
      <c r="B47" s="26" t="s">
        <v>130</v>
      </c>
      <c r="C47" s="57" t="s">
        <v>215</v>
      </c>
      <c r="D47" s="125">
        <v>0.3</v>
      </c>
      <c r="E47" s="126"/>
      <c r="F47" s="75"/>
      <c r="G47" s="150"/>
      <c r="H47" s="159"/>
      <c r="I47" s="105">
        <v>0</v>
      </c>
      <c r="J47" s="49">
        <f t="shared" si="0"/>
        <v>0</v>
      </c>
    </row>
    <row r="48" spans="1:10">
      <c r="A48" s="117"/>
      <c r="B48" s="58" t="s">
        <v>141</v>
      </c>
      <c r="C48" s="104" t="s">
        <v>3</v>
      </c>
      <c r="D48" s="146">
        <v>2</v>
      </c>
      <c r="E48" s="155">
        <v>0</v>
      </c>
      <c r="F48" s="84">
        <f>ROUND(J48,1)</f>
        <v>0</v>
      </c>
      <c r="G48" s="151">
        <f>D48*F48</f>
        <v>0</v>
      </c>
      <c r="H48" s="160">
        <f>E48*F48</f>
        <v>0</v>
      </c>
      <c r="I48" s="74"/>
      <c r="J48" s="74">
        <f>SUM(J38:J47)</f>
        <v>0</v>
      </c>
    </row>
    <row r="49" spans="1:10">
      <c r="A49" s="117"/>
      <c r="B49" s="38"/>
      <c r="C49" s="45"/>
      <c r="D49" s="125"/>
      <c r="E49" s="126"/>
      <c r="G49" s="148"/>
      <c r="H49" s="159"/>
      <c r="I49" s="39"/>
      <c r="J49" s="39"/>
    </row>
    <row r="50" spans="1:10">
      <c r="A50" s="117">
        <f>MAX(A$2:A49)+0.01</f>
        <v>3.14</v>
      </c>
      <c r="B50" s="40" t="s">
        <v>142</v>
      </c>
      <c r="C50" s="101"/>
      <c r="D50" s="145"/>
      <c r="E50" s="154"/>
      <c r="F50" s="102"/>
      <c r="G50" s="149"/>
      <c r="H50" s="159"/>
      <c r="I50" s="254"/>
      <c r="J50" s="252"/>
    </row>
    <row r="51" spans="1:10" ht="41.4">
      <c r="A51" s="117"/>
      <c r="B51" s="40" t="s">
        <v>118</v>
      </c>
      <c r="C51" s="57" t="s">
        <v>215</v>
      </c>
      <c r="D51" s="125">
        <v>2</v>
      </c>
      <c r="E51" s="126"/>
      <c r="F51" s="75"/>
      <c r="G51" s="150"/>
      <c r="H51" s="159"/>
      <c r="I51" s="105">
        <v>0</v>
      </c>
      <c r="J51" s="49">
        <f t="shared" ref="J51:J60" si="1">D51*I51</f>
        <v>0</v>
      </c>
    </row>
    <row r="52" spans="1:10" ht="15.6">
      <c r="A52" s="117"/>
      <c r="B52" s="40" t="s">
        <v>92</v>
      </c>
      <c r="C52" s="57" t="s">
        <v>214</v>
      </c>
      <c r="D52" s="125">
        <v>1.7</v>
      </c>
      <c r="E52" s="126"/>
      <c r="F52" s="75"/>
      <c r="G52" s="150"/>
      <c r="H52" s="159"/>
      <c r="I52" s="105">
        <v>0</v>
      </c>
      <c r="J52" s="49">
        <f t="shared" si="1"/>
        <v>0</v>
      </c>
    </row>
    <row r="53" spans="1:10" ht="15.6">
      <c r="A53" s="117"/>
      <c r="B53" s="40" t="s">
        <v>93</v>
      </c>
      <c r="C53" s="57" t="s">
        <v>214</v>
      </c>
      <c r="D53" s="125">
        <v>1.7</v>
      </c>
      <c r="E53" s="126"/>
      <c r="F53" s="75"/>
      <c r="G53" s="150"/>
      <c r="H53" s="159"/>
      <c r="I53" s="105">
        <v>0</v>
      </c>
      <c r="J53" s="49">
        <f t="shared" si="1"/>
        <v>0</v>
      </c>
    </row>
    <row r="54" spans="1:10" ht="30">
      <c r="A54" s="117"/>
      <c r="B54" s="40" t="s">
        <v>216</v>
      </c>
      <c r="C54" s="57" t="s">
        <v>215</v>
      </c>
      <c r="D54" s="125">
        <v>0.2</v>
      </c>
      <c r="E54" s="126"/>
      <c r="F54" s="75"/>
      <c r="G54" s="150"/>
      <c r="H54" s="159"/>
      <c r="I54" s="105">
        <v>0</v>
      </c>
      <c r="J54" s="49">
        <f t="shared" si="1"/>
        <v>0</v>
      </c>
    </row>
    <row r="55" spans="1:10" ht="27.6">
      <c r="A55" s="117"/>
      <c r="B55" s="40" t="s">
        <v>119</v>
      </c>
      <c r="C55" s="57" t="s">
        <v>6</v>
      </c>
      <c r="D55" s="125">
        <v>1</v>
      </c>
      <c r="E55" s="126"/>
      <c r="F55" s="75"/>
      <c r="G55" s="150"/>
      <c r="H55" s="159"/>
      <c r="I55" s="105">
        <v>0</v>
      </c>
      <c r="J55" s="49">
        <f t="shared" si="1"/>
        <v>0</v>
      </c>
    </row>
    <row r="56" spans="1:10" ht="27.6">
      <c r="A56" s="117"/>
      <c r="B56" s="40" t="s">
        <v>169</v>
      </c>
      <c r="C56" s="45" t="s">
        <v>6</v>
      </c>
      <c r="D56" s="125">
        <v>1</v>
      </c>
      <c r="E56" s="126"/>
      <c r="F56" s="75"/>
      <c r="G56" s="150"/>
      <c r="H56" s="159"/>
      <c r="I56" s="105">
        <v>0</v>
      </c>
      <c r="J56" s="49">
        <f t="shared" si="1"/>
        <v>0</v>
      </c>
    </row>
    <row r="57" spans="1:10" ht="41.4">
      <c r="A57" s="117"/>
      <c r="B57" s="40" t="s">
        <v>94</v>
      </c>
      <c r="C57" s="57" t="s">
        <v>214</v>
      </c>
      <c r="D57" s="125">
        <v>0.1</v>
      </c>
      <c r="E57" s="126"/>
      <c r="F57" s="75"/>
      <c r="G57" s="150"/>
      <c r="H57" s="159"/>
      <c r="I57" s="105">
        <v>0</v>
      </c>
      <c r="J57" s="49">
        <f t="shared" si="1"/>
        <v>0</v>
      </c>
    </row>
    <row r="58" spans="1:10" ht="27.6">
      <c r="A58" s="117"/>
      <c r="B58" s="40" t="s">
        <v>121</v>
      </c>
      <c r="C58" s="57" t="s">
        <v>6</v>
      </c>
      <c r="D58" s="125">
        <v>1</v>
      </c>
      <c r="E58" s="126"/>
      <c r="F58" s="75"/>
      <c r="G58" s="150"/>
      <c r="H58" s="159"/>
      <c r="I58" s="105">
        <v>0</v>
      </c>
      <c r="J58" s="49">
        <f t="shared" si="1"/>
        <v>0</v>
      </c>
    </row>
    <row r="59" spans="1:10" ht="27.6">
      <c r="A59" s="117"/>
      <c r="B59" s="40" t="s">
        <v>171</v>
      </c>
      <c r="C59" s="57" t="s">
        <v>215</v>
      </c>
      <c r="D59" s="125">
        <v>0.2</v>
      </c>
      <c r="E59" s="126"/>
      <c r="F59" s="75"/>
      <c r="G59" s="150"/>
      <c r="H59" s="159"/>
      <c r="I59" s="105">
        <v>0</v>
      </c>
      <c r="J59" s="49">
        <f t="shared" si="1"/>
        <v>0</v>
      </c>
    </row>
    <row r="60" spans="1:10" ht="27.6">
      <c r="A60" s="117"/>
      <c r="B60" s="26" t="s">
        <v>130</v>
      </c>
      <c r="C60" s="57" t="s">
        <v>215</v>
      </c>
      <c r="D60" s="125">
        <v>0.3</v>
      </c>
      <c r="E60" s="126"/>
      <c r="F60" s="75"/>
      <c r="G60" s="150"/>
      <c r="H60" s="159"/>
      <c r="I60" s="105">
        <v>0</v>
      </c>
      <c r="J60" s="49">
        <f t="shared" si="1"/>
        <v>0</v>
      </c>
    </row>
    <row r="61" spans="1:10">
      <c r="A61" s="117"/>
      <c r="B61" s="58" t="s">
        <v>141</v>
      </c>
      <c r="C61" s="104" t="s">
        <v>3</v>
      </c>
      <c r="D61" s="146">
        <v>1</v>
      </c>
      <c r="E61" s="155">
        <v>0</v>
      </c>
      <c r="F61" s="84">
        <f>ROUND(J61,1)</f>
        <v>0</v>
      </c>
      <c r="G61" s="151">
        <f>D61*F61</f>
        <v>0</v>
      </c>
      <c r="H61" s="160">
        <f>E61*F61</f>
        <v>0</v>
      </c>
      <c r="I61" s="74"/>
      <c r="J61" s="74">
        <f>SUM(J51:J60)</f>
        <v>0</v>
      </c>
    </row>
    <row r="62" spans="1:10">
      <c r="A62" s="117"/>
      <c r="B62" s="38"/>
      <c r="C62" s="45"/>
      <c r="D62" s="125"/>
      <c r="E62" s="126"/>
      <c r="G62" s="148"/>
      <c r="H62" s="159"/>
      <c r="I62" s="39"/>
      <c r="J62" s="39"/>
    </row>
    <row r="63" spans="1:10" ht="27.6">
      <c r="A63" s="117">
        <f>MAX(A$2:A62)+0.01</f>
        <v>3.15</v>
      </c>
      <c r="B63" s="56" t="s">
        <v>147</v>
      </c>
      <c r="C63" s="57"/>
      <c r="D63" s="125"/>
      <c r="E63" s="126"/>
      <c r="G63" s="148"/>
      <c r="H63" s="159"/>
      <c r="I63" s="48"/>
      <c r="J63" s="94"/>
    </row>
    <row r="64" spans="1:10" ht="41.4">
      <c r="A64" s="117"/>
      <c r="B64" s="56" t="s">
        <v>148</v>
      </c>
      <c r="C64" s="57" t="s">
        <v>206</v>
      </c>
      <c r="D64" s="125">
        <v>2.2000000000000002</v>
      </c>
      <c r="E64" s="126"/>
      <c r="F64" s="48"/>
      <c r="G64" s="148"/>
      <c r="H64" s="159"/>
      <c r="I64" s="105">
        <v>0</v>
      </c>
      <c r="J64" s="48">
        <f t="shared" ref="J64:J73" si="2">D64*I64</f>
        <v>0</v>
      </c>
    </row>
    <row r="65" spans="1:10" ht="15.6">
      <c r="A65" s="117"/>
      <c r="B65" s="56" t="s">
        <v>92</v>
      </c>
      <c r="C65" s="57" t="s">
        <v>207</v>
      </c>
      <c r="D65" s="125">
        <v>1.4</v>
      </c>
      <c r="E65" s="126"/>
      <c r="F65" s="48"/>
      <c r="G65" s="148"/>
      <c r="H65" s="159"/>
      <c r="I65" s="105">
        <v>0</v>
      </c>
      <c r="J65" s="48">
        <f t="shared" si="2"/>
        <v>0</v>
      </c>
    </row>
    <row r="66" spans="1:10" ht="15.6">
      <c r="A66" s="117"/>
      <c r="B66" s="56" t="s">
        <v>93</v>
      </c>
      <c r="C66" s="57" t="s">
        <v>207</v>
      </c>
      <c r="D66" s="125">
        <v>1.4</v>
      </c>
      <c r="E66" s="126"/>
      <c r="F66" s="48"/>
      <c r="G66" s="148"/>
      <c r="H66" s="159"/>
      <c r="I66" s="105">
        <v>0</v>
      </c>
      <c r="J66" s="48">
        <f t="shared" si="2"/>
        <v>0</v>
      </c>
    </row>
    <row r="67" spans="1:10" ht="29.4">
      <c r="A67" s="117"/>
      <c r="B67" s="56" t="s">
        <v>218</v>
      </c>
      <c r="C67" s="57" t="s">
        <v>206</v>
      </c>
      <c r="D67" s="125">
        <v>0.14000000000000001</v>
      </c>
      <c r="E67" s="126"/>
      <c r="F67" s="48"/>
      <c r="G67" s="148"/>
      <c r="H67" s="159"/>
      <c r="I67" s="105">
        <v>0</v>
      </c>
      <c r="J67" s="48">
        <f t="shared" si="2"/>
        <v>0</v>
      </c>
    </row>
    <row r="68" spans="1:10" ht="27.6">
      <c r="A68" s="117"/>
      <c r="B68" s="56" t="s">
        <v>149</v>
      </c>
      <c r="C68" s="57" t="s">
        <v>6</v>
      </c>
      <c r="D68" s="125">
        <v>1</v>
      </c>
      <c r="E68" s="126"/>
      <c r="F68" s="48"/>
      <c r="G68" s="148"/>
      <c r="H68" s="159"/>
      <c r="I68" s="105">
        <v>0</v>
      </c>
      <c r="J68" s="48">
        <f t="shared" si="2"/>
        <v>0</v>
      </c>
    </row>
    <row r="69" spans="1:10" ht="27.6">
      <c r="A69" s="117"/>
      <c r="B69" s="56" t="s">
        <v>170</v>
      </c>
      <c r="C69" s="57" t="s">
        <v>6</v>
      </c>
      <c r="D69" s="125">
        <v>1</v>
      </c>
      <c r="E69" s="126"/>
      <c r="F69" s="48"/>
      <c r="G69" s="148"/>
      <c r="H69" s="159"/>
      <c r="I69" s="105">
        <v>0</v>
      </c>
      <c r="J69" s="48">
        <f t="shared" si="2"/>
        <v>0</v>
      </c>
    </row>
    <row r="70" spans="1:10" ht="27.6">
      <c r="A70" s="117"/>
      <c r="B70" s="40" t="s">
        <v>158</v>
      </c>
      <c r="C70" s="57" t="s">
        <v>6</v>
      </c>
      <c r="D70" s="125">
        <v>1</v>
      </c>
      <c r="E70" s="126"/>
      <c r="F70" s="75"/>
      <c r="G70" s="150"/>
      <c r="H70" s="159"/>
      <c r="I70" s="105">
        <v>0</v>
      </c>
      <c r="J70" s="49">
        <f t="shared" si="2"/>
        <v>0</v>
      </c>
    </row>
    <row r="71" spans="1:10" ht="41.4">
      <c r="A71" s="117"/>
      <c r="B71" s="56" t="s">
        <v>94</v>
      </c>
      <c r="C71" s="57" t="s">
        <v>207</v>
      </c>
      <c r="D71" s="125">
        <v>0.2</v>
      </c>
      <c r="E71" s="126"/>
      <c r="F71" s="48"/>
      <c r="G71" s="148"/>
      <c r="H71" s="159"/>
      <c r="I71" s="105">
        <v>0</v>
      </c>
      <c r="J71" s="48">
        <f t="shared" si="2"/>
        <v>0</v>
      </c>
    </row>
    <row r="72" spans="1:10" ht="27.6">
      <c r="A72" s="117"/>
      <c r="B72" s="40" t="s">
        <v>171</v>
      </c>
      <c r="C72" s="57" t="s">
        <v>206</v>
      </c>
      <c r="D72" s="125">
        <v>1.1000000000000001</v>
      </c>
      <c r="E72" s="126"/>
      <c r="F72" s="48"/>
      <c r="G72" s="148"/>
      <c r="H72" s="159"/>
      <c r="I72" s="105">
        <v>0</v>
      </c>
      <c r="J72" s="48">
        <f t="shared" si="2"/>
        <v>0</v>
      </c>
    </row>
    <row r="73" spans="1:10" ht="41.4">
      <c r="A73" s="117"/>
      <c r="B73" s="56" t="s">
        <v>95</v>
      </c>
      <c r="C73" s="57" t="s">
        <v>206</v>
      </c>
      <c r="D73" s="125">
        <v>1.1000000000000001</v>
      </c>
      <c r="E73" s="126"/>
      <c r="F73" s="48"/>
      <c r="G73" s="148"/>
      <c r="H73" s="159"/>
      <c r="I73" s="105">
        <v>0</v>
      </c>
      <c r="J73" s="48">
        <f t="shared" si="2"/>
        <v>0</v>
      </c>
    </row>
    <row r="74" spans="1:10">
      <c r="A74" s="117"/>
      <c r="B74" s="58" t="s">
        <v>150</v>
      </c>
      <c r="C74" s="95" t="s">
        <v>3</v>
      </c>
      <c r="D74" s="146">
        <v>1</v>
      </c>
      <c r="E74" s="155">
        <v>0</v>
      </c>
      <c r="F74" s="84">
        <f>ROUND(J74,1)</f>
        <v>0</v>
      </c>
      <c r="G74" s="151">
        <f>D74*F74</f>
        <v>0</v>
      </c>
      <c r="H74" s="160">
        <f>E74*F74</f>
        <v>0</v>
      </c>
      <c r="I74" s="74"/>
      <c r="J74" s="74">
        <f>SUM(J64:J73)</f>
        <v>0</v>
      </c>
    </row>
    <row r="75" spans="1:10">
      <c r="A75" s="117"/>
      <c r="B75" s="38"/>
      <c r="C75" s="45"/>
      <c r="D75" s="125"/>
      <c r="E75" s="126"/>
      <c r="G75" s="148"/>
      <c r="H75" s="159"/>
      <c r="I75" s="39"/>
      <c r="J75" s="39"/>
    </row>
    <row r="76" spans="1:10" ht="27.6">
      <c r="A76" s="117">
        <f>MAX(A$2:A75)+0.01</f>
        <v>3.16</v>
      </c>
      <c r="B76" s="26" t="s">
        <v>208</v>
      </c>
      <c r="C76" s="97"/>
      <c r="D76" s="147"/>
      <c r="E76" s="156"/>
      <c r="F76" s="67"/>
      <c r="G76" s="152"/>
      <c r="H76" s="159"/>
      <c r="I76" s="255"/>
      <c r="J76" s="256"/>
    </row>
    <row r="77" spans="1:10" ht="27.6">
      <c r="A77" s="117"/>
      <c r="B77" s="26" t="s">
        <v>210</v>
      </c>
      <c r="C77" s="57" t="s">
        <v>206</v>
      </c>
      <c r="D77" s="125">
        <v>2.5</v>
      </c>
      <c r="E77" s="126"/>
      <c r="F77" s="98"/>
      <c r="G77" s="208"/>
      <c r="H77" s="159"/>
      <c r="I77" s="105">
        <v>0</v>
      </c>
      <c r="J77" s="239">
        <f t="shared" ref="J77:J88" si="3">D77*I77</f>
        <v>0</v>
      </c>
    </row>
    <row r="78" spans="1:10" ht="15.6">
      <c r="A78" s="117"/>
      <c r="B78" s="26" t="s">
        <v>92</v>
      </c>
      <c r="C78" s="57" t="s">
        <v>207</v>
      </c>
      <c r="D78" s="125">
        <v>1.8</v>
      </c>
      <c r="E78" s="126"/>
      <c r="F78" s="98"/>
      <c r="G78" s="208"/>
      <c r="H78" s="159"/>
      <c r="I78" s="105">
        <v>0</v>
      </c>
      <c r="J78" s="239">
        <f t="shared" si="3"/>
        <v>0</v>
      </c>
    </row>
    <row r="79" spans="1:10" ht="15.6">
      <c r="A79" s="117"/>
      <c r="B79" s="26" t="s">
        <v>93</v>
      </c>
      <c r="C79" s="57" t="s">
        <v>207</v>
      </c>
      <c r="D79" s="125">
        <v>1.8</v>
      </c>
      <c r="E79" s="126"/>
      <c r="F79" s="98"/>
      <c r="G79" s="208"/>
      <c r="H79" s="159"/>
      <c r="I79" s="105">
        <v>0</v>
      </c>
      <c r="J79" s="239">
        <f t="shared" si="3"/>
        <v>0</v>
      </c>
    </row>
    <row r="80" spans="1:10" ht="30">
      <c r="A80" s="117"/>
      <c r="B80" s="26" t="s">
        <v>104</v>
      </c>
      <c r="C80" s="57" t="s">
        <v>206</v>
      </c>
      <c r="D80" s="125">
        <v>0.2</v>
      </c>
      <c r="E80" s="126"/>
      <c r="F80" s="98"/>
      <c r="G80" s="208"/>
      <c r="H80" s="159"/>
      <c r="I80" s="105">
        <v>0</v>
      </c>
      <c r="J80" s="239">
        <f t="shared" si="3"/>
        <v>0</v>
      </c>
    </row>
    <row r="81" spans="1:12" ht="15.6">
      <c r="A81" s="117"/>
      <c r="B81" s="26" t="s">
        <v>100</v>
      </c>
      <c r="C81" s="57" t="s">
        <v>207</v>
      </c>
      <c r="D81" s="125">
        <v>8.1999999999999993</v>
      </c>
      <c r="E81" s="126"/>
      <c r="F81" s="98"/>
      <c r="G81" s="208"/>
      <c r="H81" s="159"/>
      <c r="I81" s="105">
        <v>0</v>
      </c>
      <c r="J81" s="239">
        <f t="shared" si="3"/>
        <v>0</v>
      </c>
    </row>
    <row r="82" spans="1:12">
      <c r="A82" s="117"/>
      <c r="B82" s="26" t="s">
        <v>202</v>
      </c>
      <c r="C82" s="57" t="s">
        <v>102</v>
      </c>
      <c r="D82" s="125">
        <v>51.5</v>
      </c>
      <c r="E82" s="126"/>
      <c r="F82" s="98"/>
      <c r="G82" s="208"/>
      <c r="H82" s="159"/>
      <c r="I82" s="105">
        <v>0</v>
      </c>
      <c r="J82" s="239">
        <f t="shared" si="3"/>
        <v>0</v>
      </c>
    </row>
    <row r="83" spans="1:12" ht="27.6">
      <c r="A83" s="117"/>
      <c r="B83" s="26" t="s">
        <v>203</v>
      </c>
      <c r="C83" s="57" t="s">
        <v>6</v>
      </c>
      <c r="D83" s="125">
        <v>12</v>
      </c>
      <c r="E83" s="126"/>
      <c r="F83" s="98"/>
      <c r="G83" s="208"/>
      <c r="H83" s="159"/>
      <c r="I83" s="105">
        <v>0</v>
      </c>
      <c r="J83" s="239">
        <f t="shared" si="3"/>
        <v>0</v>
      </c>
    </row>
    <row r="84" spans="1:12" ht="30">
      <c r="A84" s="117"/>
      <c r="B84" s="26" t="s">
        <v>211</v>
      </c>
      <c r="C84" s="57" t="s">
        <v>206</v>
      </c>
      <c r="D84" s="125">
        <v>1.5</v>
      </c>
      <c r="E84" s="126"/>
      <c r="F84" s="98"/>
      <c r="G84" s="208"/>
      <c r="H84" s="159"/>
      <c r="I84" s="105">
        <v>0</v>
      </c>
      <c r="J84" s="239">
        <f t="shared" si="3"/>
        <v>0</v>
      </c>
    </row>
    <row r="85" spans="1:12" ht="27.6">
      <c r="A85" s="117"/>
      <c r="B85" s="26" t="s">
        <v>293</v>
      </c>
      <c r="C85" s="57" t="s">
        <v>11</v>
      </c>
      <c r="D85" s="125">
        <v>5</v>
      </c>
      <c r="E85" s="126"/>
      <c r="F85" s="98"/>
      <c r="G85" s="208"/>
      <c r="H85" s="159"/>
      <c r="I85" s="105">
        <v>0</v>
      </c>
      <c r="J85" s="240">
        <f t="shared" si="3"/>
        <v>0</v>
      </c>
    </row>
    <row r="86" spans="1:12">
      <c r="A86" s="117"/>
      <c r="B86" s="26" t="s">
        <v>294</v>
      </c>
      <c r="C86" s="57" t="s">
        <v>11</v>
      </c>
      <c r="D86" s="125">
        <v>4</v>
      </c>
      <c r="E86" s="126"/>
      <c r="F86" s="98"/>
      <c r="G86" s="208"/>
      <c r="H86" s="159"/>
      <c r="I86" s="105">
        <v>0</v>
      </c>
      <c r="J86" s="240">
        <f t="shared" si="3"/>
        <v>0</v>
      </c>
    </row>
    <row r="87" spans="1:12" ht="27.6">
      <c r="A87" s="117"/>
      <c r="B87" s="26" t="s">
        <v>205</v>
      </c>
      <c r="C87" s="57" t="s">
        <v>206</v>
      </c>
      <c r="D87" s="125">
        <v>1.35</v>
      </c>
      <c r="E87" s="126"/>
      <c r="F87" s="98"/>
      <c r="G87" s="208"/>
      <c r="H87" s="159"/>
      <c r="I87" s="105">
        <v>0</v>
      </c>
      <c r="J87" s="239">
        <f t="shared" si="3"/>
        <v>0</v>
      </c>
    </row>
    <row r="88" spans="1:12" ht="41.4">
      <c r="A88" s="117"/>
      <c r="B88" s="26" t="s">
        <v>95</v>
      </c>
      <c r="C88" s="57" t="s">
        <v>206</v>
      </c>
      <c r="D88" s="125">
        <v>1.1499999999999999</v>
      </c>
      <c r="E88" s="126"/>
      <c r="F88" s="98"/>
      <c r="G88" s="208"/>
      <c r="H88" s="159"/>
      <c r="I88" s="105">
        <v>0</v>
      </c>
      <c r="J88" s="239">
        <f t="shared" si="3"/>
        <v>0</v>
      </c>
    </row>
    <row r="89" spans="1:12">
      <c r="A89" s="117"/>
      <c r="B89" s="58" t="s">
        <v>209</v>
      </c>
      <c r="C89" s="95" t="s">
        <v>3</v>
      </c>
      <c r="D89" s="146">
        <v>1</v>
      </c>
      <c r="E89" s="155">
        <v>0</v>
      </c>
      <c r="F89" s="84">
        <f>ROUND(J89,1)</f>
        <v>0</v>
      </c>
      <c r="G89" s="170">
        <f>D89*F89</f>
        <v>0</v>
      </c>
      <c r="H89" s="160">
        <f>E89*F89</f>
        <v>0</v>
      </c>
      <c r="I89" s="241"/>
      <c r="J89" s="241">
        <f>SUM(J77:J88)</f>
        <v>0</v>
      </c>
    </row>
    <row r="90" spans="1:12">
      <c r="A90" s="117"/>
      <c r="B90" s="38"/>
      <c r="C90" s="97"/>
      <c r="D90" s="147"/>
      <c r="E90" s="156"/>
      <c r="F90" s="67"/>
      <c r="G90" s="152"/>
      <c r="H90" s="159"/>
      <c r="I90" s="253"/>
      <c r="J90" s="253"/>
    </row>
    <row r="91" spans="1:12">
      <c r="A91" s="117">
        <f>MAX(A$2:A89)+0.01</f>
        <v>3.17</v>
      </c>
      <c r="B91" s="27" t="s">
        <v>152</v>
      </c>
      <c r="C91" s="45"/>
      <c r="D91" s="125"/>
      <c r="E91" s="126"/>
      <c r="G91" s="148"/>
      <c r="H91" s="159"/>
      <c r="L91" s="20"/>
    </row>
    <row r="92" spans="1:12" ht="27.6">
      <c r="A92" s="117"/>
      <c r="B92" s="27" t="s">
        <v>134</v>
      </c>
      <c r="C92" s="45" t="s">
        <v>206</v>
      </c>
      <c r="D92" s="125">
        <v>3.9</v>
      </c>
      <c r="E92" s="126"/>
      <c r="F92" s="108"/>
      <c r="G92" s="200"/>
      <c r="H92" s="159"/>
      <c r="I92" s="105">
        <v>0</v>
      </c>
      <c r="J92" s="239">
        <f t="shared" ref="J92:J105" si="4">D92*I92</f>
        <v>0</v>
      </c>
      <c r="L92" s="42"/>
    </row>
    <row r="93" spans="1:12" ht="15.6">
      <c r="A93" s="117"/>
      <c r="B93" s="27" t="s">
        <v>92</v>
      </c>
      <c r="C93" s="45" t="s">
        <v>207</v>
      </c>
      <c r="D93" s="125">
        <v>2</v>
      </c>
      <c r="E93" s="126"/>
      <c r="F93" s="108"/>
      <c r="G93" s="200"/>
      <c r="H93" s="159"/>
      <c r="I93" s="105">
        <v>0</v>
      </c>
      <c r="J93" s="239">
        <f t="shared" si="4"/>
        <v>0</v>
      </c>
    </row>
    <row r="94" spans="1:12" ht="15.6">
      <c r="A94" s="117"/>
      <c r="B94" s="27" t="s">
        <v>135</v>
      </c>
      <c r="C94" s="45" t="s">
        <v>207</v>
      </c>
      <c r="D94" s="125">
        <v>2</v>
      </c>
      <c r="E94" s="126"/>
      <c r="F94" s="108"/>
      <c r="G94" s="200"/>
      <c r="H94" s="159"/>
      <c r="I94" s="105">
        <v>0</v>
      </c>
      <c r="J94" s="239">
        <f t="shared" si="4"/>
        <v>0</v>
      </c>
    </row>
    <row r="95" spans="1:12" ht="29.4">
      <c r="A95" s="117"/>
      <c r="B95" s="27" t="s">
        <v>218</v>
      </c>
      <c r="C95" s="45" t="s">
        <v>206</v>
      </c>
      <c r="D95" s="125">
        <v>0.2</v>
      </c>
      <c r="E95" s="126"/>
      <c r="F95" s="108"/>
      <c r="G95" s="200"/>
      <c r="H95" s="159"/>
      <c r="I95" s="105">
        <v>0</v>
      </c>
      <c r="J95" s="239">
        <f t="shared" si="4"/>
        <v>0</v>
      </c>
    </row>
    <row r="96" spans="1:12" ht="27.6">
      <c r="A96" s="117"/>
      <c r="B96" s="27" t="s">
        <v>136</v>
      </c>
      <c r="C96" s="45" t="s">
        <v>207</v>
      </c>
      <c r="D96" s="125">
        <v>0.82</v>
      </c>
      <c r="E96" s="126"/>
      <c r="F96" s="108"/>
      <c r="G96" s="200"/>
      <c r="H96" s="159"/>
      <c r="I96" s="105">
        <v>0</v>
      </c>
      <c r="J96" s="239">
        <f t="shared" si="4"/>
        <v>0</v>
      </c>
    </row>
    <row r="97" spans="1:13" ht="27.6">
      <c r="A97" s="117"/>
      <c r="B97" s="27" t="s">
        <v>101</v>
      </c>
      <c r="C97" s="45" t="s">
        <v>102</v>
      </c>
      <c r="D97" s="125">
        <v>41.9</v>
      </c>
      <c r="E97" s="126"/>
      <c r="F97" s="108"/>
      <c r="G97" s="200"/>
      <c r="H97" s="159"/>
      <c r="I97" s="105">
        <v>0</v>
      </c>
      <c r="J97" s="239">
        <f t="shared" si="4"/>
        <v>0</v>
      </c>
    </row>
    <row r="98" spans="1:13" ht="28.8">
      <c r="A98" s="117"/>
      <c r="B98" s="27" t="s">
        <v>219</v>
      </c>
      <c r="C98" s="45" t="s">
        <v>206</v>
      </c>
      <c r="D98" s="125">
        <v>0.2</v>
      </c>
      <c r="E98" s="126"/>
      <c r="F98" s="108"/>
      <c r="G98" s="200"/>
      <c r="H98" s="159"/>
      <c r="I98" s="105">
        <v>0</v>
      </c>
      <c r="J98" s="239">
        <f t="shared" si="4"/>
        <v>0</v>
      </c>
    </row>
    <row r="99" spans="1:13">
      <c r="A99" s="117"/>
      <c r="B99" s="27" t="s">
        <v>220</v>
      </c>
      <c r="C99" s="45" t="s">
        <v>6</v>
      </c>
      <c r="D99" s="125">
        <v>1.6</v>
      </c>
      <c r="E99" s="126"/>
      <c r="F99" s="108"/>
      <c r="G99" s="200"/>
      <c r="H99" s="159"/>
      <c r="I99" s="105">
        <v>0</v>
      </c>
      <c r="J99" s="239">
        <f t="shared" si="4"/>
        <v>0</v>
      </c>
    </row>
    <row r="100" spans="1:13" ht="15.6">
      <c r="A100" s="117"/>
      <c r="B100" s="27" t="s">
        <v>100</v>
      </c>
      <c r="C100" s="45" t="s">
        <v>207</v>
      </c>
      <c r="D100" s="125">
        <v>6.6</v>
      </c>
      <c r="E100" s="126"/>
      <c r="F100" s="108"/>
      <c r="G100" s="200"/>
      <c r="H100" s="159"/>
      <c r="I100" s="105">
        <v>0</v>
      </c>
      <c r="J100" s="239">
        <f t="shared" si="4"/>
        <v>0</v>
      </c>
    </row>
    <row r="101" spans="1:13" ht="27.6">
      <c r="A101" s="117"/>
      <c r="B101" s="27" t="s">
        <v>101</v>
      </c>
      <c r="C101" s="45" t="s">
        <v>102</v>
      </c>
      <c r="D101" s="125">
        <v>50.6</v>
      </c>
      <c r="E101" s="126"/>
      <c r="F101" s="108"/>
      <c r="G101" s="200"/>
      <c r="H101" s="159"/>
      <c r="I101" s="105">
        <v>0</v>
      </c>
      <c r="J101" s="239">
        <f t="shared" si="4"/>
        <v>0</v>
      </c>
    </row>
    <row r="102" spans="1:13" ht="28.8">
      <c r="A102" s="117"/>
      <c r="B102" s="27" t="s">
        <v>221</v>
      </c>
      <c r="C102" s="45" t="s">
        <v>206</v>
      </c>
      <c r="D102" s="125">
        <v>1.1000000000000001</v>
      </c>
      <c r="E102" s="126"/>
      <c r="F102" s="108"/>
      <c r="G102" s="200"/>
      <c r="H102" s="159"/>
      <c r="I102" s="105">
        <v>0</v>
      </c>
      <c r="J102" s="239">
        <f t="shared" si="4"/>
        <v>0</v>
      </c>
    </row>
    <row r="103" spans="1:13" ht="27.6">
      <c r="A103" s="117"/>
      <c r="B103" s="27" t="s">
        <v>137</v>
      </c>
      <c r="C103" s="45" t="s">
        <v>206</v>
      </c>
      <c r="D103" s="125">
        <v>0.2</v>
      </c>
      <c r="E103" s="126"/>
      <c r="F103" s="108"/>
      <c r="G103" s="200"/>
      <c r="H103" s="159"/>
      <c r="I103" s="105">
        <v>0</v>
      </c>
      <c r="J103" s="239">
        <f t="shared" si="4"/>
        <v>0</v>
      </c>
    </row>
    <row r="104" spans="1:13" ht="27.6">
      <c r="A104" s="117"/>
      <c r="B104" s="27" t="s">
        <v>138</v>
      </c>
      <c r="C104" s="45" t="s">
        <v>206</v>
      </c>
      <c r="D104" s="125">
        <v>2</v>
      </c>
      <c r="E104" s="126"/>
      <c r="F104" s="108"/>
      <c r="G104" s="200"/>
      <c r="H104" s="159"/>
      <c r="I104" s="105">
        <v>0</v>
      </c>
      <c r="J104" s="239">
        <f t="shared" si="4"/>
        <v>0</v>
      </c>
    </row>
    <row r="105" spans="1:13" ht="41.4">
      <c r="A105" s="117"/>
      <c r="B105" s="27" t="s">
        <v>95</v>
      </c>
      <c r="C105" s="45" t="s">
        <v>206</v>
      </c>
      <c r="D105" s="125">
        <v>1.9</v>
      </c>
      <c r="E105" s="126"/>
      <c r="F105" s="108"/>
      <c r="G105" s="200"/>
      <c r="H105" s="159"/>
      <c r="I105" s="105">
        <v>0</v>
      </c>
      <c r="J105" s="239">
        <f t="shared" si="4"/>
        <v>0</v>
      </c>
    </row>
    <row r="106" spans="1:13">
      <c r="A106" s="117"/>
      <c r="B106" s="58" t="s">
        <v>153</v>
      </c>
      <c r="C106" s="104" t="s">
        <v>3</v>
      </c>
      <c r="D106" s="146">
        <v>0</v>
      </c>
      <c r="E106" s="155">
        <v>1</v>
      </c>
      <c r="F106" s="84">
        <f>ROUND(J106,1)</f>
        <v>0</v>
      </c>
      <c r="G106" s="170">
        <f>D106*F106</f>
        <v>0</v>
      </c>
      <c r="H106" s="160">
        <f>E106*F106</f>
        <v>0</v>
      </c>
      <c r="I106" s="241"/>
      <c r="J106" s="241">
        <f>SUM(J92:J105)</f>
        <v>0</v>
      </c>
    </row>
    <row r="107" spans="1:13">
      <c r="A107" s="117"/>
      <c r="B107" s="38"/>
      <c r="C107" s="57"/>
      <c r="D107" s="125"/>
      <c r="E107" s="126"/>
      <c r="G107" s="201"/>
      <c r="H107" s="159"/>
      <c r="I107" s="255"/>
    </row>
    <row r="108" spans="1:13" ht="124.2">
      <c r="A108" s="117">
        <f>MAX(A$2:A107)+0.01</f>
        <v>3.18</v>
      </c>
      <c r="B108" s="40" t="s">
        <v>140</v>
      </c>
      <c r="C108" s="45" t="s">
        <v>6</v>
      </c>
      <c r="D108" s="125">
        <v>0</v>
      </c>
      <c r="E108" s="126">
        <v>1</v>
      </c>
      <c r="F108" s="105">
        <v>0</v>
      </c>
      <c r="G108" s="148">
        <f>D108*F108</f>
        <v>0</v>
      </c>
      <c r="H108" s="133">
        <f>E108*F108</f>
        <v>0</v>
      </c>
      <c r="I108" s="255"/>
      <c r="L108" s="20"/>
      <c r="M108" s="20"/>
    </row>
    <row r="109" spans="1:13">
      <c r="A109" s="117"/>
      <c r="B109" s="40"/>
      <c r="C109" s="45"/>
      <c r="D109" s="125"/>
      <c r="E109" s="126"/>
      <c r="G109" s="148"/>
      <c r="H109" s="159"/>
      <c r="I109" s="255"/>
    </row>
    <row r="110" spans="1:13" ht="55.2">
      <c r="A110" s="117">
        <f>MAX(A$2:A109)+0.01</f>
        <v>3.19</v>
      </c>
      <c r="B110" s="27" t="s">
        <v>143</v>
      </c>
      <c r="C110" s="45" t="s">
        <v>3</v>
      </c>
      <c r="D110" s="125">
        <v>0</v>
      </c>
      <c r="E110" s="126">
        <v>1</v>
      </c>
      <c r="F110" s="105">
        <v>0</v>
      </c>
      <c r="G110" s="148">
        <f>D110*F110</f>
        <v>0</v>
      </c>
      <c r="H110" s="133">
        <f>E110*F110</f>
        <v>0</v>
      </c>
      <c r="L110" s="20"/>
    </row>
    <row r="111" spans="1:13">
      <c r="A111" s="117"/>
      <c r="B111" s="27"/>
      <c r="C111" s="45"/>
      <c r="D111" s="125"/>
      <c r="E111" s="126"/>
      <c r="G111" s="148"/>
      <c r="H111" s="159"/>
    </row>
    <row r="112" spans="1:13" ht="69">
      <c r="A112" s="117">
        <f>MAX(A$2:A111)+0.01</f>
        <v>3.2</v>
      </c>
      <c r="B112" s="40" t="s">
        <v>172</v>
      </c>
      <c r="C112" s="8" t="s">
        <v>6</v>
      </c>
      <c r="D112" s="134">
        <v>3</v>
      </c>
      <c r="E112" s="157">
        <v>0</v>
      </c>
      <c r="F112" s="105">
        <v>0</v>
      </c>
      <c r="G112" s="135">
        <f>D112*F112</f>
        <v>0</v>
      </c>
      <c r="H112" s="133">
        <f>E112*F112</f>
        <v>0</v>
      </c>
    </row>
    <row r="113" spans="1:8">
      <c r="A113" s="117"/>
      <c r="B113" s="62"/>
      <c r="C113" s="63"/>
      <c r="D113" s="64"/>
      <c r="E113" s="64"/>
      <c r="F113" s="65"/>
      <c r="G113" s="91"/>
    </row>
    <row r="114" spans="1:8">
      <c r="A114" s="82"/>
      <c r="B114" s="32"/>
      <c r="C114" s="45"/>
      <c r="F114" s="67" t="s">
        <v>5</v>
      </c>
      <c r="G114" s="167">
        <f>SUM(G8:G113)</f>
        <v>0</v>
      </c>
      <c r="H114" s="160">
        <f>SUM(H8:H113)</f>
        <v>0</v>
      </c>
    </row>
    <row r="115" spans="1:8">
      <c r="A115" s="55"/>
      <c r="B115" s="32"/>
      <c r="C115" s="45"/>
    </row>
  </sheetData>
  <phoneticPr fontId="8" type="noConversion"/>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view="pageBreakPreview" topLeftCell="A92" zoomScale="110" zoomScaleNormal="100" zoomScaleSheetLayoutView="110" zoomScalePageLayoutView="80" workbookViewId="0">
      <selection activeCell="F109" sqref="F109"/>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7" width="10.875" style="48" customWidth="1"/>
    <col min="8" max="8" width="10.875" style="103" customWidth="1"/>
    <col min="9" max="9" width="34.125" style="32" customWidth="1"/>
    <col min="10" max="10" width="8.875" style="32"/>
    <col min="11" max="11" width="37.375" style="32" customWidth="1"/>
    <col min="12" max="16384" width="8.875" style="32"/>
  </cols>
  <sheetData>
    <row r="1" spans="1:9" s="45" customFormat="1" ht="55.2">
      <c r="A1" s="41" t="s">
        <v>4</v>
      </c>
      <c r="B1" s="42" t="s">
        <v>8</v>
      </c>
      <c r="C1" s="43" t="s">
        <v>7</v>
      </c>
      <c r="D1" s="129" t="s">
        <v>336</v>
      </c>
      <c r="E1" s="130" t="s">
        <v>337</v>
      </c>
      <c r="F1" s="44" t="s">
        <v>9</v>
      </c>
      <c r="G1" s="131" t="s">
        <v>334</v>
      </c>
      <c r="H1" s="132" t="s">
        <v>335</v>
      </c>
    </row>
    <row r="2" spans="1:9" s="20" customFormat="1" ht="15.6">
      <c r="A2" s="118">
        <v>3</v>
      </c>
      <c r="B2" s="46" t="s">
        <v>301</v>
      </c>
      <c r="C2" s="47"/>
      <c r="D2" s="48"/>
      <c r="E2" s="48"/>
      <c r="F2" s="49"/>
      <c r="G2" s="48"/>
      <c r="H2" s="209"/>
      <c r="I2" s="141"/>
    </row>
    <row r="3" spans="1:9" s="53" customFormat="1">
      <c r="A3" s="50"/>
      <c r="B3" s="51"/>
      <c r="C3" s="52"/>
      <c r="D3" s="48"/>
      <c r="E3" s="48"/>
      <c r="F3" s="49"/>
      <c r="G3" s="48"/>
      <c r="H3" s="210"/>
    </row>
    <row r="4" spans="1:9" s="53" customFormat="1">
      <c r="A4" s="50"/>
      <c r="B4" s="87" t="s">
        <v>132</v>
      </c>
      <c r="C4" s="52"/>
      <c r="D4" s="48"/>
      <c r="E4" s="48"/>
      <c r="F4" s="49"/>
      <c r="G4" s="48"/>
      <c r="H4" s="210"/>
    </row>
    <row r="5" spans="1:9" s="53" customFormat="1">
      <c r="A5" s="50"/>
      <c r="B5" s="86" t="s">
        <v>287</v>
      </c>
      <c r="C5" s="52"/>
      <c r="D5" s="48"/>
      <c r="E5" s="48"/>
      <c r="F5" s="49"/>
      <c r="G5" s="48"/>
      <c r="H5" s="210"/>
    </row>
    <row r="6" spans="1:9" s="53" customFormat="1">
      <c r="A6" s="50"/>
      <c r="B6" s="85"/>
      <c r="C6" s="52"/>
      <c r="D6" s="48"/>
      <c r="E6" s="48"/>
      <c r="F6" s="49"/>
      <c r="G6" s="48"/>
      <c r="H6" s="210"/>
    </row>
    <row r="7" spans="1:9" ht="41.4">
      <c r="A7" s="119">
        <f>MAX(A$2:A6)+0.01</f>
        <v>3.01</v>
      </c>
      <c r="B7" s="27" t="s">
        <v>139</v>
      </c>
      <c r="C7" s="45" t="s">
        <v>6</v>
      </c>
      <c r="D7" s="125">
        <v>1</v>
      </c>
      <c r="E7" s="126"/>
      <c r="F7" s="105">
        <v>0</v>
      </c>
      <c r="G7" s="125">
        <f>D7*F7</f>
        <v>0</v>
      </c>
      <c r="H7" s="133">
        <f>E7*G7</f>
        <v>0</v>
      </c>
    </row>
    <row r="8" spans="1:9">
      <c r="A8" s="119"/>
      <c r="B8" s="27"/>
      <c r="C8" s="45"/>
      <c r="D8" s="125"/>
      <c r="E8" s="126"/>
      <c r="G8" s="125"/>
      <c r="H8" s="159"/>
    </row>
    <row r="9" spans="1:9" ht="57.6">
      <c r="A9" s="119">
        <f>MAX(A$2:A8)+0.01</f>
        <v>3.02</v>
      </c>
      <c r="B9" s="109" t="s">
        <v>222</v>
      </c>
      <c r="C9" s="8" t="s">
        <v>3</v>
      </c>
      <c r="D9" s="134">
        <v>1</v>
      </c>
      <c r="E9" s="157"/>
      <c r="F9" s="105">
        <v>0</v>
      </c>
      <c r="G9" s="134">
        <f>D9*F9</f>
        <v>0</v>
      </c>
      <c r="H9" s="133">
        <f>E9*G9</f>
        <v>0</v>
      </c>
    </row>
    <row r="10" spans="1:9">
      <c r="A10" s="119"/>
      <c r="B10" s="110"/>
      <c r="C10" s="8"/>
      <c r="D10" s="134"/>
      <c r="E10" s="157"/>
      <c r="F10" s="105"/>
      <c r="G10" s="134"/>
      <c r="H10" s="159"/>
    </row>
    <row r="11" spans="1:9" ht="112.8">
      <c r="A11" s="119">
        <f>MAX(A$2:A10)+0.01</f>
        <v>3.03</v>
      </c>
      <c r="B11" s="107" t="s">
        <v>223</v>
      </c>
      <c r="C11" s="8" t="s">
        <v>3</v>
      </c>
      <c r="D11" s="134">
        <v>1</v>
      </c>
      <c r="E11" s="157"/>
      <c r="F11" s="105">
        <v>0</v>
      </c>
      <c r="G11" s="134">
        <f>D11*F11</f>
        <v>0</v>
      </c>
      <c r="H11" s="133">
        <f>E11*G11</f>
        <v>0</v>
      </c>
    </row>
    <row r="12" spans="1:9">
      <c r="A12" s="119"/>
      <c r="B12" s="40"/>
      <c r="C12" s="45"/>
      <c r="D12" s="125"/>
      <c r="E12" s="126"/>
      <c r="G12" s="125"/>
      <c r="H12" s="159"/>
    </row>
    <row r="13" spans="1:9" ht="43.8">
      <c r="A13" s="119">
        <f>MAX(A$2:A12)+0.01</f>
        <v>3.04</v>
      </c>
      <c r="B13" s="107" t="s">
        <v>224</v>
      </c>
      <c r="C13" s="8" t="s">
        <v>6</v>
      </c>
      <c r="D13" s="134">
        <v>3</v>
      </c>
      <c r="E13" s="157"/>
      <c r="F13" s="105">
        <v>0</v>
      </c>
      <c r="G13" s="134">
        <f>D13*F13</f>
        <v>0</v>
      </c>
      <c r="H13" s="133">
        <f>E13*G13</f>
        <v>0</v>
      </c>
    </row>
    <row r="14" spans="1:9">
      <c r="A14" s="119"/>
      <c r="B14" s="107"/>
      <c r="C14" s="8"/>
      <c r="D14" s="134"/>
      <c r="E14" s="157"/>
      <c r="F14" s="105"/>
      <c r="G14" s="134"/>
      <c r="H14" s="159"/>
    </row>
    <row r="15" spans="1:9" ht="73.8">
      <c r="A15" s="119">
        <f>MAX(A$2:A14)+0.01</f>
        <v>3.05</v>
      </c>
      <c r="B15" s="107" t="s">
        <v>225</v>
      </c>
      <c r="C15" s="8" t="s">
        <v>3</v>
      </c>
      <c r="D15" s="134">
        <v>3</v>
      </c>
      <c r="E15" s="157"/>
      <c r="F15" s="105">
        <v>0</v>
      </c>
      <c r="G15" s="134">
        <f>D15*F15</f>
        <v>0</v>
      </c>
      <c r="H15" s="133">
        <f>E15*G15</f>
        <v>0</v>
      </c>
    </row>
    <row r="16" spans="1:9">
      <c r="A16" s="119"/>
      <c r="B16" s="107"/>
      <c r="C16" s="45"/>
      <c r="D16" s="125"/>
      <c r="E16" s="126"/>
      <c r="G16" s="125"/>
      <c r="H16" s="159"/>
    </row>
    <row r="17" spans="1:8" ht="41.4">
      <c r="A17" s="119">
        <f>MAX(A$2:A16)+0.01</f>
        <v>3.06</v>
      </c>
      <c r="B17" s="107" t="s">
        <v>125</v>
      </c>
      <c r="C17" s="8" t="s">
        <v>3</v>
      </c>
      <c r="D17" s="134">
        <v>1</v>
      </c>
      <c r="E17" s="157"/>
      <c r="F17" s="105">
        <v>0</v>
      </c>
      <c r="G17" s="134">
        <f>D17*F17</f>
        <v>0</v>
      </c>
      <c r="H17" s="133">
        <f>E17*G17</f>
        <v>0</v>
      </c>
    </row>
    <row r="18" spans="1:8">
      <c r="A18" s="119"/>
      <c r="B18" s="26"/>
      <c r="C18" s="45"/>
      <c r="D18" s="125"/>
      <c r="E18" s="126"/>
      <c r="G18" s="125"/>
      <c r="H18" s="159"/>
    </row>
    <row r="19" spans="1:8" ht="30">
      <c r="A19" s="119">
        <f>MAX(A$2:A18)+0.01</f>
        <v>3.07</v>
      </c>
      <c r="B19" s="107" t="s">
        <v>226</v>
      </c>
      <c r="C19" s="8" t="s">
        <v>11</v>
      </c>
      <c r="D19" s="134">
        <v>200</v>
      </c>
      <c r="E19" s="157"/>
      <c r="F19" s="105">
        <v>0</v>
      </c>
      <c r="G19" s="134">
        <f>D19*F19</f>
        <v>0</v>
      </c>
      <c r="H19" s="133">
        <f>E19*G19</f>
        <v>0</v>
      </c>
    </row>
    <row r="20" spans="1:8">
      <c r="A20" s="119"/>
      <c r="B20" s="106"/>
      <c r="C20" s="45"/>
      <c r="D20" s="125"/>
      <c r="E20" s="126"/>
      <c r="G20" s="125"/>
      <c r="H20" s="159"/>
    </row>
    <row r="21" spans="1:8" ht="46.2">
      <c r="A21" s="119">
        <f>MAX(A$2:A20)+0.01</f>
        <v>3.08</v>
      </c>
      <c r="B21" s="107" t="s">
        <v>227</v>
      </c>
      <c r="C21" s="8" t="s">
        <v>3</v>
      </c>
      <c r="D21" s="134">
        <v>1</v>
      </c>
      <c r="E21" s="157"/>
      <c r="F21" s="105">
        <v>0</v>
      </c>
      <c r="G21" s="134">
        <f>D21*F21</f>
        <v>0</v>
      </c>
      <c r="H21" s="133">
        <f>E21*G21</f>
        <v>0</v>
      </c>
    </row>
    <row r="22" spans="1:8">
      <c r="A22" s="119"/>
      <c r="B22" s="107"/>
      <c r="C22" s="45"/>
      <c r="D22" s="125"/>
      <c r="E22" s="126"/>
      <c r="G22" s="125"/>
      <c r="H22" s="159"/>
    </row>
    <row r="23" spans="1:8">
      <c r="A23" s="119">
        <f>MAX(A$2:A22)+0.01</f>
        <v>3.09</v>
      </c>
      <c r="B23" s="106" t="s">
        <v>167</v>
      </c>
      <c r="C23" s="8" t="s">
        <v>11</v>
      </c>
      <c r="D23" s="134">
        <v>3</v>
      </c>
      <c r="E23" s="157"/>
      <c r="F23" s="105">
        <v>0</v>
      </c>
      <c r="G23" s="134">
        <f>D23*F23</f>
        <v>0</v>
      </c>
      <c r="H23" s="133">
        <f>E23*G23</f>
        <v>0</v>
      </c>
    </row>
    <row r="24" spans="1:8">
      <c r="A24" s="119"/>
      <c r="B24" s="106"/>
      <c r="C24" s="8"/>
      <c r="D24" s="134"/>
      <c r="E24" s="157"/>
      <c r="F24" s="105"/>
      <c r="G24" s="134"/>
      <c r="H24" s="159"/>
    </row>
    <row r="25" spans="1:8" ht="30">
      <c r="A25" s="119">
        <f>MAX(A$2:A24)+0.01</f>
        <v>3.1</v>
      </c>
      <c r="B25" s="107" t="s">
        <v>228</v>
      </c>
      <c r="C25" s="8" t="s">
        <v>3</v>
      </c>
      <c r="D25" s="134">
        <v>1</v>
      </c>
      <c r="E25" s="157"/>
      <c r="F25" s="105">
        <v>0</v>
      </c>
      <c r="G25" s="134">
        <f>D25*F25</f>
        <v>0</v>
      </c>
      <c r="H25" s="133">
        <f>E25*G25</f>
        <v>0</v>
      </c>
    </row>
    <row r="26" spans="1:8">
      <c r="A26" s="119"/>
      <c r="B26" s="106"/>
      <c r="C26" s="8"/>
      <c r="D26" s="134"/>
      <c r="E26" s="157"/>
      <c r="F26" s="105"/>
      <c r="G26" s="134"/>
      <c r="H26" s="159"/>
    </row>
    <row r="27" spans="1:8" ht="27.6">
      <c r="A27" s="119">
        <f>MAX(A$2:A26)+0.01</f>
        <v>3.11</v>
      </c>
      <c r="B27" s="107" t="s">
        <v>96</v>
      </c>
      <c r="C27" s="8" t="s">
        <v>6</v>
      </c>
      <c r="D27" s="134">
        <v>4</v>
      </c>
      <c r="E27" s="157"/>
      <c r="F27" s="105">
        <v>0</v>
      </c>
      <c r="G27" s="134">
        <f>D27*F27</f>
        <v>0</v>
      </c>
      <c r="H27" s="133">
        <f>E27*G27</f>
        <v>0</v>
      </c>
    </row>
    <row r="28" spans="1:8">
      <c r="A28" s="119"/>
      <c r="B28" s="107"/>
      <c r="C28" s="8"/>
      <c r="D28" s="134"/>
      <c r="E28" s="157"/>
      <c r="F28" s="105"/>
      <c r="G28" s="134"/>
      <c r="H28" s="159"/>
    </row>
    <row r="29" spans="1:8" ht="27.6">
      <c r="A29" s="119">
        <f>MAX(A$2:A27)+0.01</f>
        <v>3.12</v>
      </c>
      <c r="B29" s="40" t="s">
        <v>264</v>
      </c>
      <c r="C29" s="8"/>
      <c r="D29" s="134"/>
      <c r="E29" s="157"/>
      <c r="F29" s="105"/>
      <c r="G29" s="135"/>
      <c r="H29" s="159"/>
    </row>
    <row r="30" spans="1:8">
      <c r="A30" s="119"/>
      <c r="B30" s="40" t="s">
        <v>266</v>
      </c>
      <c r="C30" s="8" t="s">
        <v>11</v>
      </c>
      <c r="D30" s="134">
        <v>4</v>
      </c>
      <c r="E30" s="157"/>
      <c r="F30" s="105">
        <v>0</v>
      </c>
      <c r="G30" s="135">
        <f>D30*F30</f>
        <v>0</v>
      </c>
      <c r="H30" s="133">
        <f>E30*G30</f>
        <v>0</v>
      </c>
    </row>
    <row r="31" spans="1:8">
      <c r="A31" s="119"/>
      <c r="B31" s="40"/>
      <c r="C31" s="99"/>
      <c r="D31" s="134"/>
      <c r="E31" s="157"/>
      <c r="F31" s="105"/>
      <c r="G31" s="135"/>
      <c r="H31" s="159"/>
    </row>
    <row r="32" spans="1:8" ht="57.6">
      <c r="A32" s="119">
        <f>MAX(A$2:A31)+0.01</f>
        <v>3.13</v>
      </c>
      <c r="B32" s="40" t="s">
        <v>267</v>
      </c>
      <c r="C32" s="8" t="s">
        <v>6</v>
      </c>
      <c r="D32" s="134">
        <v>1</v>
      </c>
      <c r="E32" s="157"/>
      <c r="F32" s="105">
        <v>0</v>
      </c>
      <c r="G32" s="135">
        <f>D32*F32</f>
        <v>0</v>
      </c>
      <c r="H32" s="133">
        <f>E32*G32</f>
        <v>0</v>
      </c>
    </row>
    <row r="33" spans="1:10">
      <c r="A33" s="119"/>
      <c r="B33" s="40"/>
      <c r="C33" s="8"/>
      <c r="D33" s="134"/>
      <c r="E33" s="157"/>
      <c r="F33" s="105"/>
      <c r="G33" s="135"/>
      <c r="H33" s="159"/>
    </row>
    <row r="34" spans="1:10" ht="27.6">
      <c r="A34" s="119">
        <f>MAX(A$2:A33)+0.01</f>
        <v>3.14</v>
      </c>
      <c r="B34" s="40" t="s">
        <v>265</v>
      </c>
      <c r="C34" s="8"/>
      <c r="D34" s="134"/>
      <c r="E34" s="157"/>
      <c r="F34" s="105"/>
      <c r="G34" s="135"/>
      <c r="H34" s="159"/>
    </row>
    <row r="35" spans="1:10" ht="16.2">
      <c r="A35" s="119"/>
      <c r="B35" s="40" t="s">
        <v>268</v>
      </c>
      <c r="C35" s="8" t="s">
        <v>11</v>
      </c>
      <c r="D35" s="134">
        <v>20</v>
      </c>
      <c r="E35" s="157"/>
      <c r="F35" s="105">
        <v>0</v>
      </c>
      <c r="G35" s="135">
        <f>D35*F35</f>
        <v>0</v>
      </c>
      <c r="H35" s="133">
        <f>E35*G35</f>
        <v>0</v>
      </c>
    </row>
    <row r="36" spans="1:10">
      <c r="A36" s="119"/>
      <c r="B36" s="40"/>
      <c r="C36" s="8"/>
      <c r="D36" s="134"/>
      <c r="E36" s="157"/>
      <c r="F36" s="105"/>
      <c r="G36" s="135"/>
      <c r="H36" s="159"/>
    </row>
    <row r="37" spans="1:10" ht="43.8">
      <c r="A37" s="119">
        <f>MAX(A$2:A36)+0.01</f>
        <v>3.15</v>
      </c>
      <c r="B37" s="40" t="s">
        <v>269</v>
      </c>
      <c r="C37" s="8" t="s">
        <v>3</v>
      </c>
      <c r="D37" s="134">
        <v>8</v>
      </c>
      <c r="E37" s="157"/>
      <c r="F37" s="105">
        <v>0</v>
      </c>
      <c r="G37" s="135">
        <f>D37*F37</f>
        <v>0</v>
      </c>
      <c r="H37" s="133">
        <f>E37*G37</f>
        <v>0</v>
      </c>
    </row>
    <row r="38" spans="1:10">
      <c r="A38" s="119"/>
      <c r="B38" s="27"/>
      <c r="C38" s="45"/>
      <c r="D38" s="125"/>
      <c r="E38" s="126"/>
      <c r="G38" s="125"/>
      <c r="H38" s="159"/>
    </row>
    <row r="39" spans="1:10">
      <c r="A39" s="119">
        <f>MAX(A$2:A38)+0.01</f>
        <v>3.16</v>
      </c>
      <c r="B39" s="111" t="s">
        <v>250</v>
      </c>
      <c r="C39" s="45"/>
      <c r="D39" s="125"/>
      <c r="E39" s="126"/>
      <c r="F39" s="77"/>
      <c r="G39" s="211"/>
      <c r="H39" s="154"/>
      <c r="I39" s="79"/>
    </row>
    <row r="40" spans="1:10" ht="110.4">
      <c r="A40" s="119"/>
      <c r="B40" s="26" t="s">
        <v>155</v>
      </c>
      <c r="C40" s="45" t="s">
        <v>6</v>
      </c>
      <c r="D40" s="125">
        <v>1</v>
      </c>
      <c r="E40" s="126"/>
      <c r="F40" s="77"/>
      <c r="G40" s="211"/>
      <c r="H40" s="159"/>
      <c r="I40" s="105">
        <v>0</v>
      </c>
      <c r="J40" s="49">
        <f>D40*I40</f>
        <v>0</v>
      </c>
    </row>
    <row r="41" spans="1:10">
      <c r="A41" s="119"/>
      <c r="B41" s="112" t="s">
        <v>126</v>
      </c>
      <c r="C41" s="78"/>
      <c r="D41" s="194"/>
      <c r="E41" s="197"/>
      <c r="F41" s="76"/>
      <c r="G41" s="212"/>
      <c r="H41" s="159"/>
      <c r="I41" s="105">
        <v>0</v>
      </c>
      <c r="J41" s="49"/>
    </row>
    <row r="42" spans="1:10" ht="46.2">
      <c r="A42" s="119"/>
      <c r="B42" s="26" t="s">
        <v>230</v>
      </c>
      <c r="C42" s="45" t="s">
        <v>3</v>
      </c>
      <c r="D42" s="125">
        <v>1</v>
      </c>
      <c r="E42" s="126"/>
      <c r="F42" s="76"/>
      <c r="G42" s="212"/>
      <c r="H42" s="159"/>
      <c r="I42" s="105">
        <v>0</v>
      </c>
      <c r="J42" s="49">
        <f>D42*I42</f>
        <v>0</v>
      </c>
    </row>
    <row r="43" spans="1:10" ht="27.6">
      <c r="A43" s="119"/>
      <c r="B43" s="40" t="s">
        <v>145</v>
      </c>
      <c r="C43" s="45" t="s">
        <v>6</v>
      </c>
      <c r="D43" s="125">
        <v>1</v>
      </c>
      <c r="E43" s="126"/>
      <c r="F43" s="76"/>
      <c r="G43" s="212"/>
      <c r="H43" s="159"/>
      <c r="I43" s="105">
        <v>0</v>
      </c>
      <c r="J43" s="49">
        <f>D43*I43</f>
        <v>0</v>
      </c>
    </row>
    <row r="44" spans="1:10">
      <c r="A44" s="119"/>
      <c r="B44" s="27" t="s">
        <v>97</v>
      </c>
      <c r="C44" s="45" t="s">
        <v>6</v>
      </c>
      <c r="D44" s="125">
        <v>1</v>
      </c>
      <c r="E44" s="126"/>
      <c r="F44" s="76"/>
      <c r="G44" s="212"/>
      <c r="H44" s="159"/>
      <c r="I44" s="105">
        <v>0</v>
      </c>
      <c r="J44" s="49">
        <f>D44*I44</f>
        <v>0</v>
      </c>
    </row>
    <row r="45" spans="1:10">
      <c r="A45" s="119"/>
      <c r="B45" s="27" t="s">
        <v>98</v>
      </c>
      <c r="C45" s="45" t="s">
        <v>6</v>
      </c>
      <c r="D45" s="125">
        <v>1</v>
      </c>
      <c r="E45" s="126"/>
      <c r="F45" s="76"/>
      <c r="G45" s="212"/>
      <c r="H45" s="159"/>
      <c r="I45" s="105">
        <v>0</v>
      </c>
      <c r="J45" s="49">
        <f>D45*I45</f>
        <v>0</v>
      </c>
    </row>
    <row r="46" spans="1:10">
      <c r="A46" s="119"/>
      <c r="B46" s="112" t="s">
        <v>127</v>
      </c>
      <c r="C46" s="45"/>
      <c r="D46" s="125"/>
      <c r="E46" s="126"/>
      <c r="F46" s="76"/>
      <c r="G46" s="212"/>
      <c r="H46" s="159"/>
      <c r="I46" s="105">
        <v>0</v>
      </c>
      <c r="J46" s="49"/>
    </row>
    <row r="47" spans="1:10" ht="69">
      <c r="A47" s="119"/>
      <c r="B47" s="113" t="s">
        <v>107</v>
      </c>
      <c r="C47" s="45" t="s">
        <v>6</v>
      </c>
      <c r="D47" s="125">
        <v>1</v>
      </c>
      <c r="E47" s="126"/>
      <c r="F47" s="76"/>
      <c r="G47" s="212"/>
      <c r="H47" s="159"/>
      <c r="I47" s="105">
        <v>0</v>
      </c>
      <c r="J47" s="49">
        <f>D47*I47</f>
        <v>0</v>
      </c>
    </row>
    <row r="48" spans="1:10">
      <c r="A48" s="119"/>
      <c r="B48" s="27" t="s">
        <v>99</v>
      </c>
      <c r="C48" s="45" t="s">
        <v>6</v>
      </c>
      <c r="D48" s="125">
        <v>1</v>
      </c>
      <c r="E48" s="126"/>
      <c r="F48" s="76"/>
      <c r="G48" s="212"/>
      <c r="H48" s="159"/>
      <c r="I48" s="105">
        <v>0</v>
      </c>
      <c r="J48" s="49">
        <f>D48*I48</f>
        <v>0</v>
      </c>
    </row>
    <row r="49" spans="1:10">
      <c r="A49" s="119"/>
      <c r="B49" s="58" t="s">
        <v>159</v>
      </c>
      <c r="C49" s="104" t="s">
        <v>3</v>
      </c>
      <c r="D49" s="146">
        <v>1</v>
      </c>
      <c r="E49" s="155"/>
      <c r="F49" s="84">
        <f>ROUND(J49,1)</f>
        <v>0</v>
      </c>
      <c r="G49" s="146">
        <f>D49*F49</f>
        <v>0</v>
      </c>
      <c r="H49" s="160">
        <f>E49*G49</f>
        <v>0</v>
      </c>
      <c r="I49" s="49"/>
      <c r="J49" s="49">
        <f>SUM(J40:J48)</f>
        <v>0</v>
      </c>
    </row>
    <row r="50" spans="1:10">
      <c r="A50" s="119"/>
      <c r="B50" s="38"/>
      <c r="C50" s="45"/>
      <c r="D50" s="125"/>
      <c r="E50" s="126"/>
      <c r="G50" s="125"/>
      <c r="H50" s="159"/>
      <c r="I50" s="49"/>
      <c r="J50" s="49"/>
    </row>
    <row r="51" spans="1:10">
      <c r="A51" s="119">
        <f>MAX(A$2:A50)+0.01</f>
        <v>3.17</v>
      </c>
      <c r="B51" s="111" t="s">
        <v>251</v>
      </c>
      <c r="C51" s="45"/>
      <c r="D51" s="125"/>
      <c r="E51" s="126"/>
      <c r="G51" s="125"/>
      <c r="H51" s="159"/>
      <c r="I51" s="49"/>
      <c r="J51" s="49"/>
    </row>
    <row r="52" spans="1:10" ht="82.8">
      <c r="A52" s="119"/>
      <c r="B52" s="26" t="s">
        <v>199</v>
      </c>
      <c r="C52" s="45" t="s">
        <v>6</v>
      </c>
      <c r="D52" s="125">
        <v>1</v>
      </c>
      <c r="E52" s="126"/>
      <c r="F52" s="77"/>
      <c r="G52" s="195"/>
      <c r="H52" s="159"/>
      <c r="I52" s="105">
        <v>0</v>
      </c>
      <c r="J52" s="49">
        <f t="shared" ref="J52:J91" si="0">D52*I52</f>
        <v>0</v>
      </c>
    </row>
    <row r="53" spans="1:10" ht="43.8">
      <c r="A53" s="119"/>
      <c r="B53" s="27" t="s">
        <v>232</v>
      </c>
      <c r="C53" s="45" t="s">
        <v>6</v>
      </c>
      <c r="D53" s="125">
        <v>1</v>
      </c>
      <c r="E53" s="126"/>
      <c r="F53" s="76"/>
      <c r="G53" s="196"/>
      <c r="H53" s="159"/>
      <c r="I53" s="105">
        <v>0</v>
      </c>
      <c r="J53" s="79">
        <f t="shared" si="0"/>
        <v>0</v>
      </c>
    </row>
    <row r="54" spans="1:10">
      <c r="A54" s="119"/>
      <c r="B54" s="27" t="s">
        <v>108</v>
      </c>
      <c r="C54" s="45" t="s">
        <v>6</v>
      </c>
      <c r="D54" s="125">
        <v>3</v>
      </c>
      <c r="E54" s="126"/>
      <c r="F54" s="76"/>
      <c r="G54" s="196"/>
      <c r="H54" s="159"/>
      <c r="I54" s="105">
        <v>0</v>
      </c>
      <c r="J54" s="79">
        <f t="shared" si="0"/>
        <v>0</v>
      </c>
    </row>
    <row r="55" spans="1:10" ht="30">
      <c r="A55" s="119"/>
      <c r="B55" s="27" t="s">
        <v>233</v>
      </c>
      <c r="C55" s="45" t="s">
        <v>6</v>
      </c>
      <c r="D55" s="125">
        <v>1</v>
      </c>
      <c r="E55" s="126"/>
      <c r="F55" s="76"/>
      <c r="G55" s="196"/>
      <c r="H55" s="159"/>
      <c r="I55" s="105">
        <v>0</v>
      </c>
      <c r="J55" s="79">
        <f t="shared" si="0"/>
        <v>0</v>
      </c>
    </row>
    <row r="56" spans="1:10">
      <c r="A56" s="119"/>
      <c r="B56" s="26" t="s">
        <v>129</v>
      </c>
      <c r="C56" s="45" t="s">
        <v>6</v>
      </c>
      <c r="D56" s="125">
        <v>1</v>
      </c>
      <c r="E56" s="126"/>
      <c r="F56" s="76"/>
      <c r="G56" s="196"/>
      <c r="H56" s="159"/>
      <c r="I56" s="105">
        <v>0</v>
      </c>
      <c r="J56" s="79">
        <f t="shared" si="0"/>
        <v>0</v>
      </c>
    </row>
    <row r="57" spans="1:10">
      <c r="A57" s="119"/>
      <c r="B57" s="27" t="s">
        <v>174</v>
      </c>
      <c r="C57" s="45" t="s">
        <v>6</v>
      </c>
      <c r="D57" s="125">
        <v>1</v>
      </c>
      <c r="E57" s="126"/>
      <c r="F57" s="76"/>
      <c r="G57" s="196"/>
      <c r="H57" s="159"/>
      <c r="I57" s="105">
        <v>0</v>
      </c>
      <c r="J57" s="79">
        <f t="shared" si="0"/>
        <v>0</v>
      </c>
    </row>
    <row r="58" spans="1:10" ht="27.6">
      <c r="A58" s="119"/>
      <c r="B58" s="27" t="s">
        <v>109</v>
      </c>
      <c r="C58" s="45" t="s">
        <v>6</v>
      </c>
      <c r="D58" s="125">
        <v>1</v>
      </c>
      <c r="E58" s="126"/>
      <c r="F58" s="76"/>
      <c r="G58" s="196"/>
      <c r="H58" s="159"/>
      <c r="I58" s="105">
        <v>0</v>
      </c>
      <c r="J58" s="79">
        <f t="shared" si="0"/>
        <v>0</v>
      </c>
    </row>
    <row r="59" spans="1:10" ht="55.2">
      <c r="A59" s="119"/>
      <c r="B59" s="27" t="s">
        <v>110</v>
      </c>
      <c r="C59" s="45" t="s">
        <v>6</v>
      </c>
      <c r="D59" s="125">
        <v>1</v>
      </c>
      <c r="E59" s="126"/>
      <c r="F59" s="76"/>
      <c r="G59" s="196"/>
      <c r="H59" s="159"/>
      <c r="I59" s="105">
        <v>0</v>
      </c>
      <c r="J59" s="79">
        <f t="shared" si="0"/>
        <v>0</v>
      </c>
    </row>
    <row r="60" spans="1:10" ht="41.4">
      <c r="A60" s="119"/>
      <c r="B60" s="27" t="s">
        <v>111</v>
      </c>
      <c r="C60" s="45" t="s">
        <v>6</v>
      </c>
      <c r="D60" s="125">
        <v>1</v>
      </c>
      <c r="E60" s="126"/>
      <c r="F60" s="76"/>
      <c r="G60" s="196"/>
      <c r="H60" s="159"/>
      <c r="I60" s="105">
        <v>0</v>
      </c>
      <c r="J60" s="79">
        <f t="shared" si="0"/>
        <v>0</v>
      </c>
    </row>
    <row r="61" spans="1:10">
      <c r="A61" s="119"/>
      <c r="B61" s="27" t="s">
        <v>112</v>
      </c>
      <c r="C61" s="45" t="s">
        <v>6</v>
      </c>
      <c r="D61" s="125">
        <v>1</v>
      </c>
      <c r="E61" s="126"/>
      <c r="F61" s="76"/>
      <c r="G61" s="196"/>
      <c r="H61" s="159"/>
      <c r="I61" s="105">
        <v>0</v>
      </c>
      <c r="J61" s="79">
        <f t="shared" si="0"/>
        <v>0</v>
      </c>
    </row>
    <row r="62" spans="1:10" ht="27.6">
      <c r="A62" s="119"/>
      <c r="B62" s="27" t="s">
        <v>113</v>
      </c>
      <c r="C62" s="45" t="s">
        <v>6</v>
      </c>
      <c r="D62" s="125">
        <v>1</v>
      </c>
      <c r="E62" s="126"/>
      <c r="F62" s="76"/>
      <c r="G62" s="196"/>
      <c r="H62" s="159"/>
      <c r="I62" s="105">
        <v>0</v>
      </c>
      <c r="J62" s="79">
        <f t="shared" si="0"/>
        <v>0</v>
      </c>
    </row>
    <row r="63" spans="1:10" ht="30">
      <c r="A63" s="119"/>
      <c r="B63" s="27" t="s">
        <v>234</v>
      </c>
      <c r="C63" s="45" t="s">
        <v>6</v>
      </c>
      <c r="D63" s="125">
        <v>1</v>
      </c>
      <c r="E63" s="126"/>
      <c r="F63" s="76"/>
      <c r="G63" s="196"/>
      <c r="H63" s="159"/>
      <c r="I63" s="105">
        <v>0</v>
      </c>
      <c r="J63" s="79">
        <f t="shared" si="0"/>
        <v>0</v>
      </c>
    </row>
    <row r="64" spans="1:10" ht="30">
      <c r="A64" s="119"/>
      <c r="B64" s="27" t="s">
        <v>235</v>
      </c>
      <c r="C64" s="45" t="s">
        <v>6</v>
      </c>
      <c r="D64" s="125">
        <v>7</v>
      </c>
      <c r="E64" s="126"/>
      <c r="F64" s="76"/>
      <c r="G64" s="196"/>
      <c r="H64" s="159"/>
      <c r="I64" s="105">
        <v>0</v>
      </c>
      <c r="J64" s="79">
        <f t="shared" si="0"/>
        <v>0</v>
      </c>
    </row>
    <row r="65" spans="1:10" ht="27.6">
      <c r="A65" s="119"/>
      <c r="B65" s="27" t="s">
        <v>175</v>
      </c>
      <c r="C65" s="45" t="s">
        <v>6</v>
      </c>
      <c r="D65" s="125">
        <v>2</v>
      </c>
      <c r="E65" s="126"/>
      <c r="F65" s="76"/>
      <c r="G65" s="196"/>
      <c r="H65" s="159"/>
      <c r="I65" s="105">
        <v>0</v>
      </c>
      <c r="J65" s="79">
        <f t="shared" si="0"/>
        <v>0</v>
      </c>
    </row>
    <row r="66" spans="1:10" ht="27.6">
      <c r="A66" s="119"/>
      <c r="B66" s="27" t="s">
        <v>114</v>
      </c>
      <c r="C66" s="45" t="s">
        <v>6</v>
      </c>
      <c r="D66" s="125">
        <v>1</v>
      </c>
      <c r="E66" s="126"/>
      <c r="F66" s="76"/>
      <c r="G66" s="196"/>
      <c r="H66" s="159"/>
      <c r="I66" s="105">
        <v>0</v>
      </c>
      <c r="J66" s="79">
        <f t="shared" si="0"/>
        <v>0</v>
      </c>
    </row>
    <row r="67" spans="1:10" ht="30">
      <c r="A67" s="119"/>
      <c r="B67" s="27" t="s">
        <v>236</v>
      </c>
      <c r="C67" s="45" t="s">
        <v>6</v>
      </c>
      <c r="D67" s="125">
        <v>1</v>
      </c>
      <c r="E67" s="126"/>
      <c r="F67" s="76"/>
      <c r="G67" s="196"/>
      <c r="H67" s="159"/>
      <c r="I67" s="105">
        <v>0</v>
      </c>
      <c r="J67" s="79">
        <f t="shared" si="0"/>
        <v>0</v>
      </c>
    </row>
    <row r="68" spans="1:10" ht="30">
      <c r="A68" s="119"/>
      <c r="B68" s="27" t="s">
        <v>237</v>
      </c>
      <c r="C68" s="45" t="s">
        <v>6</v>
      </c>
      <c r="D68" s="125">
        <v>1</v>
      </c>
      <c r="E68" s="126"/>
      <c r="F68" s="76"/>
      <c r="G68" s="196"/>
      <c r="H68" s="159"/>
      <c r="I68" s="105">
        <v>0</v>
      </c>
      <c r="J68" s="79">
        <f t="shared" si="0"/>
        <v>0</v>
      </c>
    </row>
    <row r="69" spans="1:10" ht="43.8">
      <c r="A69" s="119"/>
      <c r="B69" s="27" t="s">
        <v>249</v>
      </c>
      <c r="C69" s="45" t="s">
        <v>6</v>
      </c>
      <c r="D69" s="125">
        <v>2</v>
      </c>
      <c r="E69" s="126"/>
      <c r="F69" s="76"/>
      <c r="G69" s="196"/>
      <c r="H69" s="159"/>
      <c r="I69" s="105">
        <v>0</v>
      </c>
      <c r="J69" s="79">
        <f t="shared" si="0"/>
        <v>0</v>
      </c>
    </row>
    <row r="70" spans="1:10" ht="41.4">
      <c r="A70" s="119"/>
      <c r="B70" s="27" t="s">
        <v>187</v>
      </c>
      <c r="C70" s="45" t="s">
        <v>6</v>
      </c>
      <c r="D70" s="125">
        <v>2</v>
      </c>
      <c r="E70" s="126"/>
      <c r="F70" s="76"/>
      <c r="G70" s="196"/>
      <c r="H70" s="159"/>
      <c r="I70" s="105">
        <v>0</v>
      </c>
      <c r="J70" s="79">
        <f t="shared" si="0"/>
        <v>0</v>
      </c>
    </row>
    <row r="71" spans="1:10" ht="41.4">
      <c r="A71" s="119"/>
      <c r="B71" s="27" t="s">
        <v>178</v>
      </c>
      <c r="C71" s="45" t="s">
        <v>6</v>
      </c>
      <c r="D71" s="125">
        <v>5</v>
      </c>
      <c r="E71" s="126"/>
      <c r="F71" s="76"/>
      <c r="G71" s="196"/>
      <c r="H71" s="159"/>
      <c r="I71" s="105">
        <v>0</v>
      </c>
      <c r="J71" s="79">
        <f t="shared" si="0"/>
        <v>0</v>
      </c>
    </row>
    <row r="72" spans="1:10" ht="41.4">
      <c r="A72" s="119"/>
      <c r="B72" s="27" t="s">
        <v>179</v>
      </c>
      <c r="C72" s="45" t="s">
        <v>6</v>
      </c>
      <c r="D72" s="125">
        <v>2</v>
      </c>
      <c r="E72" s="126"/>
      <c r="F72" s="76"/>
      <c r="G72" s="196"/>
      <c r="H72" s="159"/>
      <c r="I72" s="105">
        <v>0</v>
      </c>
      <c r="J72" s="79">
        <f t="shared" si="0"/>
        <v>0</v>
      </c>
    </row>
    <row r="73" spans="1:10" ht="27.6">
      <c r="A73" s="119"/>
      <c r="B73" s="27" t="s">
        <v>115</v>
      </c>
      <c r="C73" s="45" t="s">
        <v>6</v>
      </c>
      <c r="D73" s="125">
        <v>2</v>
      </c>
      <c r="E73" s="126"/>
      <c r="F73" s="76"/>
      <c r="G73" s="196"/>
      <c r="H73" s="159"/>
      <c r="I73" s="105">
        <v>0</v>
      </c>
      <c r="J73" s="79">
        <f t="shared" si="0"/>
        <v>0</v>
      </c>
    </row>
    <row r="74" spans="1:10" ht="27.6">
      <c r="A74" s="119"/>
      <c r="B74" s="27" t="s">
        <v>176</v>
      </c>
      <c r="C74" s="45" t="s">
        <v>6</v>
      </c>
      <c r="D74" s="125">
        <v>1</v>
      </c>
      <c r="E74" s="126"/>
      <c r="F74" s="76"/>
      <c r="G74" s="196"/>
      <c r="H74" s="159"/>
      <c r="I74" s="105">
        <v>0</v>
      </c>
      <c r="J74" s="79">
        <f t="shared" si="0"/>
        <v>0</v>
      </c>
    </row>
    <row r="75" spans="1:10" ht="27.6">
      <c r="A75" s="119"/>
      <c r="B75" s="27" t="s">
        <v>177</v>
      </c>
      <c r="C75" s="45" t="s">
        <v>6</v>
      </c>
      <c r="D75" s="125">
        <v>1</v>
      </c>
      <c r="E75" s="126"/>
      <c r="F75" s="76"/>
      <c r="G75" s="196"/>
      <c r="H75" s="159"/>
      <c r="I75" s="105">
        <v>0</v>
      </c>
      <c r="J75" s="79">
        <f t="shared" si="0"/>
        <v>0</v>
      </c>
    </row>
    <row r="76" spans="1:10" ht="41.4">
      <c r="A76" s="119"/>
      <c r="B76" s="27" t="s">
        <v>196</v>
      </c>
      <c r="C76" s="45" t="s">
        <v>6</v>
      </c>
      <c r="D76" s="125">
        <v>1</v>
      </c>
      <c r="E76" s="126"/>
      <c r="F76" s="76"/>
      <c r="G76" s="196"/>
      <c r="H76" s="159"/>
      <c r="I76" s="105">
        <v>0</v>
      </c>
      <c r="J76" s="79">
        <f t="shared" si="0"/>
        <v>0</v>
      </c>
    </row>
    <row r="77" spans="1:10" ht="27.6">
      <c r="A77" s="119"/>
      <c r="B77" s="27" t="s">
        <v>180</v>
      </c>
      <c r="C77" s="45" t="s">
        <v>6</v>
      </c>
      <c r="D77" s="125">
        <v>1</v>
      </c>
      <c r="E77" s="126"/>
      <c r="F77" s="76"/>
      <c r="G77" s="196"/>
      <c r="H77" s="159"/>
      <c r="I77" s="105">
        <v>0</v>
      </c>
      <c r="J77" s="79">
        <f t="shared" si="0"/>
        <v>0</v>
      </c>
    </row>
    <row r="78" spans="1:10" ht="27.6">
      <c r="A78" s="119"/>
      <c r="B78" s="27" t="s">
        <v>186</v>
      </c>
      <c r="C78" s="45" t="s">
        <v>6</v>
      </c>
      <c r="D78" s="125">
        <v>2</v>
      </c>
      <c r="E78" s="126"/>
      <c r="F78" s="76"/>
      <c r="G78" s="196"/>
      <c r="H78" s="159"/>
      <c r="I78" s="105">
        <v>0</v>
      </c>
      <c r="J78" s="79">
        <f t="shared" si="0"/>
        <v>0</v>
      </c>
    </row>
    <row r="79" spans="1:10" ht="27.6">
      <c r="A79" s="119"/>
      <c r="B79" s="27" t="s">
        <v>197</v>
      </c>
      <c r="C79" s="45" t="s">
        <v>6</v>
      </c>
      <c r="D79" s="125">
        <v>3</v>
      </c>
      <c r="E79" s="126"/>
      <c r="F79" s="76"/>
      <c r="G79" s="196"/>
      <c r="H79" s="159"/>
      <c r="I79" s="105">
        <v>0</v>
      </c>
      <c r="J79" s="79">
        <f t="shared" si="0"/>
        <v>0</v>
      </c>
    </row>
    <row r="80" spans="1:10" ht="27.6">
      <c r="A80" s="119"/>
      <c r="B80" s="27" t="s">
        <v>198</v>
      </c>
      <c r="C80" s="45" t="s">
        <v>6</v>
      </c>
      <c r="D80" s="125">
        <v>5</v>
      </c>
      <c r="E80" s="126"/>
      <c r="F80" s="76"/>
      <c r="G80" s="196"/>
      <c r="H80" s="159"/>
      <c r="I80" s="105">
        <v>0</v>
      </c>
      <c r="J80" s="79">
        <f t="shared" si="0"/>
        <v>0</v>
      </c>
    </row>
    <row r="81" spans="1:11" ht="16.2">
      <c r="A81" s="119"/>
      <c r="B81" s="27" t="s">
        <v>239</v>
      </c>
      <c r="C81" s="45" t="s">
        <v>6</v>
      </c>
      <c r="D81" s="125">
        <v>4</v>
      </c>
      <c r="E81" s="126"/>
      <c r="F81" s="76"/>
      <c r="G81" s="196"/>
      <c r="H81" s="159"/>
      <c r="I81" s="105">
        <v>0</v>
      </c>
      <c r="J81" s="79">
        <f t="shared" si="0"/>
        <v>0</v>
      </c>
    </row>
    <row r="82" spans="1:11" ht="16.2">
      <c r="A82" s="119"/>
      <c r="B82" s="27" t="s">
        <v>240</v>
      </c>
      <c r="C82" s="45" t="s">
        <v>6</v>
      </c>
      <c r="D82" s="125">
        <v>15</v>
      </c>
      <c r="E82" s="126"/>
      <c r="F82" s="76"/>
      <c r="G82" s="196"/>
      <c r="H82" s="159"/>
      <c r="I82" s="105">
        <v>0</v>
      </c>
      <c r="J82" s="79">
        <f t="shared" si="0"/>
        <v>0</v>
      </c>
    </row>
    <row r="83" spans="1:11" ht="16.2">
      <c r="A83" s="119"/>
      <c r="B83" s="27" t="s">
        <v>241</v>
      </c>
      <c r="C83" s="45" t="s">
        <v>6</v>
      </c>
      <c r="D83" s="125">
        <v>30</v>
      </c>
      <c r="E83" s="126"/>
      <c r="F83" s="76"/>
      <c r="G83" s="196"/>
      <c r="H83" s="159"/>
      <c r="I83" s="105">
        <v>0</v>
      </c>
      <c r="J83" s="79">
        <f t="shared" si="0"/>
        <v>0</v>
      </c>
    </row>
    <row r="84" spans="1:11" ht="43.8">
      <c r="A84" s="119"/>
      <c r="B84" s="27" t="s">
        <v>242</v>
      </c>
      <c r="C84" s="45" t="s">
        <v>6</v>
      </c>
      <c r="D84" s="125">
        <v>1</v>
      </c>
      <c r="E84" s="126"/>
      <c r="F84" s="76"/>
      <c r="G84" s="196"/>
      <c r="H84" s="159"/>
      <c r="I84" s="105">
        <v>0</v>
      </c>
      <c r="J84" s="79">
        <f t="shared" si="0"/>
        <v>0</v>
      </c>
    </row>
    <row r="85" spans="1:11" ht="27.6">
      <c r="A85" s="119"/>
      <c r="B85" s="27" t="s">
        <v>116</v>
      </c>
      <c r="C85" s="45" t="s">
        <v>6</v>
      </c>
      <c r="D85" s="125">
        <v>1</v>
      </c>
      <c r="E85" s="126"/>
      <c r="F85" s="76"/>
      <c r="G85" s="196"/>
      <c r="H85" s="159"/>
      <c r="I85" s="105">
        <v>0</v>
      </c>
      <c r="J85" s="79">
        <f t="shared" si="0"/>
        <v>0</v>
      </c>
    </row>
    <row r="86" spans="1:11" ht="16.2">
      <c r="A86" s="119"/>
      <c r="B86" s="27" t="s">
        <v>243</v>
      </c>
      <c r="C86" s="45" t="s">
        <v>6</v>
      </c>
      <c r="D86" s="125">
        <v>1</v>
      </c>
      <c r="E86" s="126"/>
      <c r="F86" s="76"/>
      <c r="G86" s="196"/>
      <c r="H86" s="159"/>
      <c r="I86" s="105">
        <v>0</v>
      </c>
      <c r="J86" s="79">
        <f t="shared" si="0"/>
        <v>0</v>
      </c>
    </row>
    <row r="87" spans="1:11" ht="16.2">
      <c r="A87" s="119"/>
      <c r="B87" s="27" t="s">
        <v>244</v>
      </c>
      <c r="C87" s="45" t="s">
        <v>6</v>
      </c>
      <c r="D87" s="125">
        <v>1</v>
      </c>
      <c r="E87" s="126"/>
      <c r="F87" s="76"/>
      <c r="G87" s="196"/>
      <c r="H87" s="159"/>
      <c r="I87" s="105">
        <v>0</v>
      </c>
      <c r="J87" s="79">
        <f t="shared" si="0"/>
        <v>0</v>
      </c>
    </row>
    <row r="88" spans="1:11" ht="16.2">
      <c r="A88" s="119"/>
      <c r="B88" s="27" t="s">
        <v>245</v>
      </c>
      <c r="C88" s="45" t="s">
        <v>6</v>
      </c>
      <c r="D88" s="125">
        <v>1</v>
      </c>
      <c r="E88" s="126"/>
      <c r="F88" s="76"/>
      <c r="G88" s="196"/>
      <c r="H88" s="159"/>
      <c r="I88" s="105">
        <v>0</v>
      </c>
      <c r="J88" s="79">
        <f t="shared" si="0"/>
        <v>0</v>
      </c>
    </row>
    <row r="89" spans="1:11" ht="16.2">
      <c r="A89" s="119"/>
      <c r="B89" s="27" t="s">
        <v>246</v>
      </c>
      <c r="C89" s="45" t="s">
        <v>6</v>
      </c>
      <c r="D89" s="125">
        <v>1</v>
      </c>
      <c r="E89" s="126"/>
      <c r="F89" s="76"/>
      <c r="G89" s="196"/>
      <c r="H89" s="159"/>
      <c r="I89" s="105">
        <v>0</v>
      </c>
      <c r="J89" s="79">
        <f t="shared" si="0"/>
        <v>0</v>
      </c>
    </row>
    <row r="90" spans="1:11">
      <c r="A90" s="119"/>
      <c r="B90" s="27" t="s">
        <v>117</v>
      </c>
      <c r="C90" s="45" t="s">
        <v>6</v>
      </c>
      <c r="D90" s="125">
        <v>1</v>
      </c>
      <c r="E90" s="126"/>
      <c r="F90" s="76"/>
      <c r="G90" s="196"/>
      <c r="H90" s="159"/>
      <c r="I90" s="105">
        <v>0</v>
      </c>
      <c r="J90" s="79">
        <f t="shared" si="0"/>
        <v>0</v>
      </c>
    </row>
    <row r="91" spans="1:11" ht="55.2">
      <c r="A91" s="119"/>
      <c r="B91" s="27" t="s">
        <v>340</v>
      </c>
      <c r="C91" s="45" t="s">
        <v>6</v>
      </c>
      <c r="D91" s="125">
        <v>1</v>
      </c>
      <c r="E91" s="126"/>
      <c r="F91" s="76"/>
      <c r="G91" s="196"/>
      <c r="H91" s="159"/>
      <c r="I91" s="105">
        <v>0</v>
      </c>
      <c r="J91" s="79">
        <f t="shared" si="0"/>
        <v>0</v>
      </c>
    </row>
    <row r="92" spans="1:11">
      <c r="A92" s="119"/>
      <c r="B92" s="58" t="s">
        <v>194</v>
      </c>
      <c r="C92" s="104" t="s">
        <v>3</v>
      </c>
      <c r="D92" s="146">
        <v>1</v>
      </c>
      <c r="E92" s="155">
        <v>0</v>
      </c>
      <c r="F92" s="84">
        <f>ROUND(J92,1)</f>
        <v>0</v>
      </c>
      <c r="G92" s="151">
        <f>D92*F92</f>
        <v>0</v>
      </c>
      <c r="H92" s="160">
        <f>E92*G92</f>
        <v>0</v>
      </c>
      <c r="I92" s="49"/>
      <c r="J92" s="49">
        <f>SUM(J52:J91)</f>
        <v>0</v>
      </c>
    </row>
    <row r="93" spans="1:11">
      <c r="A93" s="119"/>
      <c r="B93" s="38"/>
      <c r="C93" s="114"/>
      <c r="D93" s="147"/>
      <c r="E93" s="156"/>
      <c r="F93" s="67"/>
      <c r="G93" s="167"/>
      <c r="H93" s="159"/>
      <c r="I93" s="49"/>
      <c r="J93" s="49"/>
    </row>
    <row r="94" spans="1:11">
      <c r="A94" s="119">
        <f>MAX(A$2:A93)+0.01</f>
        <v>3.18</v>
      </c>
      <c r="B94" s="56" t="s">
        <v>339</v>
      </c>
      <c r="C94" s="8" t="s">
        <v>6</v>
      </c>
      <c r="D94" s="134">
        <v>0</v>
      </c>
      <c r="E94" s="157">
        <v>1</v>
      </c>
      <c r="F94" s="105">
        <v>0</v>
      </c>
      <c r="G94" s="135">
        <f>D94*F94</f>
        <v>0</v>
      </c>
      <c r="H94" s="133">
        <f>E94*F94</f>
        <v>0</v>
      </c>
      <c r="I94" s="49"/>
      <c r="J94" s="49"/>
      <c r="K94" s="20"/>
    </row>
    <row r="95" spans="1:11">
      <c r="A95" s="119"/>
      <c r="B95" s="38"/>
      <c r="C95" s="114"/>
      <c r="D95" s="147"/>
      <c r="E95" s="156"/>
      <c r="F95" s="67"/>
      <c r="G95" s="167"/>
      <c r="H95" s="136"/>
      <c r="I95" s="49"/>
    </row>
    <row r="96" spans="1:11" ht="124.2">
      <c r="A96" s="119">
        <f>MAX(A$2:A95)+0.01</f>
        <v>3.19</v>
      </c>
      <c r="B96" s="27" t="s">
        <v>332</v>
      </c>
      <c r="C96" s="8" t="s">
        <v>6</v>
      </c>
      <c r="D96" s="134">
        <v>1</v>
      </c>
      <c r="E96" s="157">
        <v>0</v>
      </c>
      <c r="F96" s="105">
        <v>0</v>
      </c>
      <c r="G96" s="135">
        <f>D96*F96</f>
        <v>0</v>
      </c>
      <c r="H96" s="133">
        <f>E96*G96</f>
        <v>0</v>
      </c>
      <c r="I96" s="49"/>
    </row>
    <row r="97" spans="1:11">
      <c r="A97" s="119"/>
      <c r="B97" s="38"/>
      <c r="C97" s="114"/>
      <c r="D97" s="147"/>
      <c r="E97" s="156"/>
      <c r="F97" s="67"/>
      <c r="G97" s="167"/>
      <c r="H97" s="136"/>
      <c r="I97" s="49"/>
    </row>
    <row r="98" spans="1:11" ht="96.6">
      <c r="A98" s="119">
        <f>MAX(A$2:A97)+0.01</f>
        <v>3.2</v>
      </c>
      <c r="B98" s="27" t="s">
        <v>333</v>
      </c>
      <c r="C98" s="8" t="s">
        <v>6</v>
      </c>
      <c r="D98" s="134">
        <v>2</v>
      </c>
      <c r="E98" s="157">
        <v>0</v>
      </c>
      <c r="F98" s="105">
        <v>0</v>
      </c>
      <c r="G98" s="135">
        <f>D98*F98</f>
        <v>0</v>
      </c>
      <c r="H98" s="133">
        <f>E98*G98</f>
        <v>0</v>
      </c>
      <c r="I98" s="49"/>
    </row>
    <row r="99" spans="1:11">
      <c r="A99" s="119"/>
      <c r="B99" s="38"/>
      <c r="C99" s="114"/>
      <c r="D99" s="147"/>
      <c r="E99" s="156"/>
      <c r="F99" s="67"/>
      <c r="G99" s="167"/>
      <c r="H99" s="136"/>
      <c r="I99" s="49"/>
    </row>
    <row r="100" spans="1:11" ht="27.6">
      <c r="A100" s="119">
        <f>MAX(A$2:A99)+0.01</f>
        <v>3.21</v>
      </c>
      <c r="B100" s="27" t="s">
        <v>181</v>
      </c>
      <c r="C100" s="114"/>
      <c r="D100" s="147"/>
      <c r="E100" s="156"/>
      <c r="F100" s="67"/>
      <c r="G100" s="167"/>
      <c r="H100" s="136"/>
      <c r="I100" s="49"/>
    </row>
    <row r="101" spans="1:11">
      <c r="A101" s="119"/>
      <c r="B101" s="27" t="s">
        <v>182</v>
      </c>
      <c r="C101" s="8" t="s">
        <v>6</v>
      </c>
      <c r="D101" s="134">
        <v>2</v>
      </c>
      <c r="E101" s="157">
        <v>0</v>
      </c>
      <c r="F101" s="105">
        <v>0</v>
      </c>
      <c r="G101" s="135">
        <f>D101*F101</f>
        <v>0</v>
      </c>
      <c r="H101" s="133">
        <f t="shared" ref="H101:H103" si="1">E101*G101</f>
        <v>0</v>
      </c>
      <c r="I101" s="49"/>
    </row>
    <row r="102" spans="1:11">
      <c r="A102" s="119"/>
      <c r="B102" s="27" t="s">
        <v>183</v>
      </c>
      <c r="C102" s="8" t="s">
        <v>6</v>
      </c>
      <c r="D102" s="134">
        <v>1</v>
      </c>
      <c r="E102" s="157">
        <v>0</v>
      </c>
      <c r="F102" s="105">
        <v>0</v>
      </c>
      <c r="G102" s="135">
        <f>D102*F102</f>
        <v>0</v>
      </c>
      <c r="H102" s="133">
        <f t="shared" si="1"/>
        <v>0</v>
      </c>
      <c r="I102" s="49"/>
    </row>
    <row r="103" spans="1:11">
      <c r="A103" s="119"/>
      <c r="B103" s="27" t="s">
        <v>184</v>
      </c>
      <c r="C103" s="8" t="s">
        <v>6</v>
      </c>
      <c r="D103" s="134">
        <v>2</v>
      </c>
      <c r="E103" s="157">
        <v>0</v>
      </c>
      <c r="F103" s="105">
        <v>0</v>
      </c>
      <c r="G103" s="135">
        <f>D103*F103</f>
        <v>0</v>
      </c>
      <c r="H103" s="133">
        <f t="shared" si="1"/>
        <v>0</v>
      </c>
      <c r="I103" s="49"/>
    </row>
    <row r="104" spans="1:11">
      <c r="A104" s="119"/>
      <c r="B104" s="27"/>
      <c r="C104" s="114"/>
      <c r="D104" s="147"/>
      <c r="E104" s="156"/>
      <c r="F104" s="105"/>
      <c r="G104" s="167"/>
      <c r="H104" s="136"/>
      <c r="I104" s="49"/>
    </row>
    <row r="105" spans="1:11" ht="27.6">
      <c r="A105" s="119">
        <f>MAX(A$2:A104)+0.01</f>
        <v>3.22</v>
      </c>
      <c r="B105" s="27" t="s">
        <v>342</v>
      </c>
      <c r="C105" s="8" t="s">
        <v>3</v>
      </c>
      <c r="D105" s="134">
        <v>0</v>
      </c>
      <c r="E105" s="157">
        <v>1</v>
      </c>
      <c r="F105" s="105">
        <v>0</v>
      </c>
      <c r="G105" s="135">
        <f>D105*F105</f>
        <v>0</v>
      </c>
      <c r="H105" s="133">
        <f>E105*F105</f>
        <v>0</v>
      </c>
      <c r="I105" s="49"/>
    </row>
    <row r="106" spans="1:11">
      <c r="A106" s="119"/>
      <c r="B106" s="27"/>
      <c r="C106" s="8"/>
      <c r="D106" s="134"/>
      <c r="E106" s="157"/>
      <c r="F106" s="105"/>
      <c r="G106" s="135"/>
      <c r="H106" s="133"/>
      <c r="I106" s="49"/>
    </row>
    <row r="107" spans="1:11">
      <c r="A107" s="119">
        <f>MAX(A$2:A106)+0.01</f>
        <v>3.23</v>
      </c>
      <c r="B107" s="27" t="s">
        <v>341</v>
      </c>
      <c r="C107" s="8" t="s">
        <v>3</v>
      </c>
      <c r="D107" s="134">
        <v>0</v>
      </c>
      <c r="E107" s="157">
        <v>1</v>
      </c>
      <c r="F107" s="105">
        <v>0</v>
      </c>
      <c r="G107" s="135">
        <f>D107*F107</f>
        <v>0</v>
      </c>
      <c r="H107" s="133">
        <f>E107*F107</f>
        <v>0</v>
      </c>
      <c r="I107" s="49"/>
    </row>
    <row r="108" spans="1:11">
      <c r="A108" s="119"/>
      <c r="B108" s="27"/>
      <c r="C108" s="114"/>
      <c r="D108" s="147"/>
      <c r="E108" s="156"/>
      <c r="F108" s="67"/>
      <c r="G108" s="167"/>
      <c r="H108" s="171"/>
      <c r="I108" s="49"/>
      <c r="K108" s="20"/>
    </row>
    <row r="109" spans="1:11" ht="69">
      <c r="A109" s="119">
        <f>MAX(A$2:A108)+0.01</f>
        <v>3.24</v>
      </c>
      <c r="B109" s="27" t="s">
        <v>185</v>
      </c>
      <c r="C109" s="8" t="s">
        <v>3</v>
      </c>
      <c r="D109" s="134">
        <v>0</v>
      </c>
      <c r="E109" s="157">
        <v>1</v>
      </c>
      <c r="F109" s="105">
        <v>0</v>
      </c>
      <c r="G109" s="135">
        <f>D109*F109</f>
        <v>0</v>
      </c>
      <c r="H109" s="162">
        <f>E109*F109</f>
        <v>0</v>
      </c>
      <c r="I109" s="142"/>
    </row>
    <row r="110" spans="1:11">
      <c r="A110" s="119"/>
      <c r="B110" s="62"/>
      <c r="C110" s="63"/>
      <c r="D110" s="64"/>
      <c r="E110" s="64"/>
      <c r="F110" s="65"/>
      <c r="G110" s="64"/>
    </row>
    <row r="111" spans="1:11">
      <c r="A111" s="82"/>
      <c r="B111" s="32"/>
      <c r="C111" s="45"/>
      <c r="F111" s="67" t="s">
        <v>5</v>
      </c>
      <c r="G111" s="147">
        <f>SUM(G7:G110)</f>
        <v>0</v>
      </c>
      <c r="H111" s="160">
        <f>SUM(H7:H110)</f>
        <v>0</v>
      </c>
    </row>
    <row r="112" spans="1:11">
      <c r="A112" s="55"/>
      <c r="B112" s="32"/>
      <c r="C112" s="45"/>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view="pageBreakPreview" topLeftCell="A67" zoomScaleNormal="100" zoomScaleSheetLayoutView="100" zoomScalePageLayoutView="80" workbookViewId="0">
      <selection activeCell="F87" sqref="F87"/>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7" width="10.875" style="34" customWidth="1"/>
    <col min="8" max="8" width="10.875" style="32" customWidth="1"/>
    <col min="9" max="9" width="35.875" style="45" customWidth="1"/>
    <col min="10" max="10" width="40" style="45" customWidth="1"/>
    <col min="11" max="16384" width="8.875" style="32"/>
  </cols>
  <sheetData>
    <row r="1" spans="1:10" s="45" customFormat="1" ht="55.2">
      <c r="A1" s="41" t="s">
        <v>4</v>
      </c>
      <c r="B1" s="42" t="s">
        <v>8</v>
      </c>
      <c r="C1" s="43" t="s">
        <v>7</v>
      </c>
      <c r="D1" s="129" t="s">
        <v>336</v>
      </c>
      <c r="E1" s="130" t="s">
        <v>337</v>
      </c>
      <c r="F1" s="44" t="s">
        <v>9</v>
      </c>
      <c r="G1" s="131" t="s">
        <v>334</v>
      </c>
      <c r="H1" s="132" t="s">
        <v>335</v>
      </c>
    </row>
    <row r="2" spans="1:10" s="20" customFormat="1">
      <c r="A2" s="116">
        <v>4</v>
      </c>
      <c r="B2" s="46" t="s">
        <v>291</v>
      </c>
      <c r="C2" s="47"/>
      <c r="D2" s="48"/>
      <c r="E2" s="48"/>
      <c r="F2" s="49"/>
      <c r="G2" s="34"/>
      <c r="I2" s="114"/>
      <c r="J2" s="114"/>
    </row>
    <row r="3" spans="1:10" s="53" customFormat="1">
      <c r="A3" s="50"/>
      <c r="B3" s="51"/>
      <c r="C3" s="52"/>
      <c r="D3" s="48"/>
      <c r="E3" s="48"/>
      <c r="F3" s="49"/>
      <c r="G3" s="34"/>
      <c r="I3" s="248"/>
      <c r="J3" s="248"/>
    </row>
    <row r="4" spans="1:10" s="53" customFormat="1">
      <c r="A4" s="50"/>
      <c r="B4" s="87" t="s">
        <v>132</v>
      </c>
      <c r="C4" s="52"/>
      <c r="D4" s="48"/>
      <c r="E4" s="48"/>
      <c r="F4" s="49"/>
      <c r="G4" s="34"/>
      <c r="I4" s="248"/>
      <c r="J4" s="248"/>
    </row>
    <row r="5" spans="1:10" s="53" customFormat="1" ht="55.2">
      <c r="A5" s="50"/>
      <c r="B5" s="86" t="s">
        <v>353</v>
      </c>
      <c r="C5" s="52"/>
      <c r="D5" s="48"/>
      <c r="E5" s="48"/>
      <c r="F5" s="49"/>
      <c r="G5" s="34"/>
      <c r="I5" s="249"/>
      <c r="J5" s="248"/>
    </row>
    <row r="6" spans="1:10" s="53" customFormat="1" ht="55.2">
      <c r="A6" s="50"/>
      <c r="B6" s="86" t="s">
        <v>331</v>
      </c>
      <c r="C6" s="52"/>
      <c r="D6" s="48"/>
      <c r="E6" s="48"/>
      <c r="F6" s="49"/>
      <c r="G6" s="34"/>
      <c r="I6" s="250"/>
      <c r="J6" s="251"/>
    </row>
    <row r="7" spans="1:10" s="53" customFormat="1">
      <c r="A7" s="50"/>
      <c r="B7" s="85"/>
      <c r="C7" s="52"/>
      <c r="D7" s="48"/>
      <c r="E7" s="48"/>
      <c r="F7" s="49"/>
      <c r="G7" s="34"/>
      <c r="I7" s="248"/>
      <c r="J7" s="248"/>
    </row>
    <row r="8" spans="1:10" s="53" customFormat="1">
      <c r="A8" s="50"/>
      <c r="B8" s="54" t="s">
        <v>84</v>
      </c>
      <c r="C8" s="52"/>
      <c r="D8" s="48"/>
      <c r="E8" s="48"/>
      <c r="F8" s="49"/>
      <c r="G8" s="34"/>
      <c r="I8" s="248"/>
      <c r="J8" s="248"/>
    </row>
    <row r="9" spans="1:10">
      <c r="A9" s="117">
        <f>MAX(A$2:A2)+0.01</f>
        <v>4.01</v>
      </c>
      <c r="B9" s="27" t="s">
        <v>83</v>
      </c>
      <c r="C9" s="45" t="s">
        <v>11</v>
      </c>
      <c r="D9" s="125">
        <v>100</v>
      </c>
      <c r="E9" s="126">
        <v>0</v>
      </c>
      <c r="F9" s="105">
        <v>0</v>
      </c>
      <c r="G9" s="148">
        <f>D9*F9</f>
        <v>0</v>
      </c>
      <c r="H9" s="133">
        <f>E9*F9</f>
        <v>0</v>
      </c>
    </row>
    <row r="10" spans="1:10">
      <c r="A10" s="117"/>
      <c r="B10" s="27"/>
      <c r="C10" s="45"/>
      <c r="D10" s="125"/>
      <c r="E10" s="126"/>
      <c r="G10" s="148"/>
      <c r="H10" s="153"/>
    </row>
    <row r="11" spans="1:10">
      <c r="A11" s="117"/>
      <c r="B11" s="37" t="s">
        <v>86</v>
      </c>
      <c r="C11" s="45"/>
      <c r="D11" s="125"/>
      <c r="E11" s="126"/>
      <c r="G11" s="148"/>
      <c r="H11" s="153"/>
    </row>
    <row r="12" spans="1:10">
      <c r="A12" s="117"/>
      <c r="B12" s="27"/>
      <c r="C12" s="45"/>
      <c r="D12" s="125"/>
      <c r="E12" s="126"/>
      <c r="G12" s="148"/>
      <c r="H12" s="153"/>
    </row>
    <row r="13" spans="1:10" ht="27.6">
      <c r="A13" s="117">
        <f>MAX(A$2:A12)+0.01</f>
        <v>4.0199999999999996</v>
      </c>
      <c r="B13" s="27" t="s">
        <v>87</v>
      </c>
      <c r="C13" s="45" t="s">
        <v>214</v>
      </c>
      <c r="D13" s="125">
        <v>30</v>
      </c>
      <c r="E13" s="126">
        <v>0</v>
      </c>
      <c r="F13" s="105">
        <v>0</v>
      </c>
      <c r="G13" s="148">
        <f>D13*F13</f>
        <v>0</v>
      </c>
      <c r="H13" s="133">
        <f>E13*F13</f>
        <v>0</v>
      </c>
    </row>
    <row r="14" spans="1:10">
      <c r="A14" s="117"/>
      <c r="B14" s="27"/>
      <c r="C14" s="45"/>
      <c r="D14" s="125"/>
      <c r="E14" s="126"/>
      <c r="G14" s="148"/>
      <c r="H14" s="153"/>
    </row>
    <row r="15" spans="1:10" ht="55.2">
      <c r="A15" s="117">
        <f>MAX(A$2:A14)+0.01</f>
        <v>4.03</v>
      </c>
      <c r="B15" s="27" t="s">
        <v>123</v>
      </c>
      <c r="C15" s="45" t="s">
        <v>215</v>
      </c>
      <c r="D15" s="125">
        <v>11</v>
      </c>
      <c r="E15" s="126">
        <v>0</v>
      </c>
      <c r="F15" s="105">
        <v>0</v>
      </c>
      <c r="G15" s="148">
        <f>D15*F15</f>
        <v>0</v>
      </c>
      <c r="H15" s="133">
        <f>E15*F15</f>
        <v>0</v>
      </c>
    </row>
    <row r="16" spans="1:10">
      <c r="A16" s="117"/>
      <c r="B16" s="27"/>
      <c r="C16" s="45"/>
      <c r="D16" s="125"/>
      <c r="E16" s="126"/>
      <c r="G16" s="148"/>
      <c r="H16" s="153"/>
    </row>
    <row r="17" spans="1:9">
      <c r="A17" s="117"/>
      <c r="B17" s="37" t="s">
        <v>88</v>
      </c>
      <c r="C17" s="45"/>
      <c r="D17" s="125"/>
      <c r="E17" s="126"/>
      <c r="G17" s="148"/>
      <c r="H17" s="153"/>
    </row>
    <row r="18" spans="1:9" ht="41.4">
      <c r="A18" s="117">
        <f>MAX(A$2:A17)+0.01</f>
        <v>4.04</v>
      </c>
      <c r="B18" s="27" t="s">
        <v>329</v>
      </c>
      <c r="C18" s="32"/>
      <c r="D18" s="144"/>
      <c r="E18" s="153"/>
      <c r="F18" s="32"/>
      <c r="G18" s="144"/>
      <c r="H18" s="153"/>
    </row>
    <row r="19" spans="1:9">
      <c r="A19" s="117"/>
      <c r="B19" s="27" t="s">
        <v>151</v>
      </c>
      <c r="C19" s="45" t="s">
        <v>11</v>
      </c>
      <c r="D19" s="125">
        <v>100</v>
      </c>
      <c r="E19" s="126">
        <v>0</v>
      </c>
      <c r="F19" s="105">
        <v>0</v>
      </c>
      <c r="G19" s="148">
        <f>D19*F19</f>
        <v>0</v>
      </c>
      <c r="H19" s="133">
        <f>E19*F19</f>
        <v>0</v>
      </c>
    </row>
    <row r="20" spans="1:9">
      <c r="A20" s="117"/>
      <c r="B20" s="27"/>
      <c r="C20" s="45"/>
      <c r="D20" s="125"/>
      <c r="E20" s="126"/>
      <c r="G20" s="148"/>
      <c r="H20" s="153"/>
    </row>
    <row r="21" spans="1:9" ht="55.2">
      <c r="A21" s="117">
        <f>MAX(A$2:A20)+0.01</f>
        <v>4.05</v>
      </c>
      <c r="B21" s="27" t="s">
        <v>270</v>
      </c>
      <c r="C21" s="45" t="s">
        <v>6</v>
      </c>
      <c r="D21" s="125">
        <v>1</v>
      </c>
      <c r="E21" s="126">
        <v>0</v>
      </c>
      <c r="F21" s="105">
        <v>0</v>
      </c>
      <c r="G21" s="148">
        <f>D21*F21</f>
        <v>0</v>
      </c>
      <c r="H21" s="133">
        <f>E21*F21</f>
        <v>0</v>
      </c>
    </row>
    <row r="22" spans="1:9">
      <c r="A22" s="117"/>
      <c r="B22" s="27"/>
      <c r="C22" s="45"/>
      <c r="D22" s="125"/>
      <c r="E22" s="126"/>
      <c r="G22" s="148"/>
      <c r="H22" s="153"/>
    </row>
    <row r="23" spans="1:9" ht="55.2">
      <c r="A23" s="117">
        <f>MAX(A$2:A22)+0.01</f>
        <v>4.0599999999999996</v>
      </c>
      <c r="B23" s="27" t="s">
        <v>271</v>
      </c>
      <c r="C23" s="45" t="s">
        <v>6</v>
      </c>
      <c r="D23" s="125">
        <v>1</v>
      </c>
      <c r="E23" s="126">
        <v>0</v>
      </c>
      <c r="F23" s="105">
        <v>0</v>
      </c>
      <c r="G23" s="148">
        <f>D23*F23</f>
        <v>0</v>
      </c>
      <c r="H23" s="133">
        <f>E23*F23</f>
        <v>0</v>
      </c>
    </row>
    <row r="24" spans="1:9">
      <c r="A24" s="117"/>
      <c r="B24" s="27"/>
      <c r="C24" s="45"/>
      <c r="D24" s="125"/>
      <c r="E24" s="126"/>
      <c r="G24" s="148"/>
      <c r="H24" s="153"/>
    </row>
    <row r="25" spans="1:9" ht="27.6">
      <c r="A25" s="117">
        <f>MAX(A$2:A24)+0.01</f>
        <v>4.07</v>
      </c>
      <c r="B25" s="27" t="s">
        <v>154</v>
      </c>
      <c r="C25" s="45" t="s">
        <v>11</v>
      </c>
      <c r="D25" s="125">
        <v>105</v>
      </c>
      <c r="E25" s="126">
        <v>0</v>
      </c>
      <c r="F25" s="105">
        <v>0</v>
      </c>
      <c r="G25" s="148">
        <f>D25*F25</f>
        <v>0</v>
      </c>
      <c r="H25" s="133">
        <f>E25*F25</f>
        <v>0</v>
      </c>
    </row>
    <row r="26" spans="1:9">
      <c r="A26" s="117"/>
      <c r="B26" s="27"/>
      <c r="C26" s="45"/>
      <c r="D26" s="125"/>
      <c r="E26" s="126"/>
      <c r="G26" s="148"/>
      <c r="H26" s="153"/>
    </row>
    <row r="27" spans="1:9" ht="27.6">
      <c r="A27" s="117">
        <f>MAX(A$2:A26)+0.01</f>
        <v>4.08</v>
      </c>
      <c r="B27" s="27" t="s">
        <v>89</v>
      </c>
      <c r="C27" s="45" t="s">
        <v>6</v>
      </c>
      <c r="D27" s="125">
        <v>3</v>
      </c>
      <c r="E27" s="126">
        <v>0</v>
      </c>
      <c r="F27" s="105">
        <v>0</v>
      </c>
      <c r="G27" s="148">
        <f>D27*F27</f>
        <v>0</v>
      </c>
      <c r="H27" s="133">
        <f>E27*F27</f>
        <v>0</v>
      </c>
    </row>
    <row r="28" spans="1:9">
      <c r="A28" s="117"/>
      <c r="B28" s="27"/>
      <c r="C28" s="45"/>
      <c r="D28" s="125"/>
      <c r="E28" s="126"/>
      <c r="G28" s="148"/>
      <c r="H28" s="153"/>
    </row>
    <row r="29" spans="1:9" ht="27.6">
      <c r="A29" s="117">
        <f>MAX(A$2:A28)+0.01</f>
        <v>4.09</v>
      </c>
      <c r="B29" s="27" t="s">
        <v>90</v>
      </c>
      <c r="C29" s="45" t="s">
        <v>6</v>
      </c>
      <c r="D29" s="125">
        <v>2</v>
      </c>
      <c r="E29" s="126">
        <v>0</v>
      </c>
      <c r="F29" s="105">
        <v>0</v>
      </c>
      <c r="G29" s="148">
        <f>D29*F29</f>
        <v>0</v>
      </c>
      <c r="H29" s="133">
        <f>E29*F29</f>
        <v>0</v>
      </c>
    </row>
    <row r="30" spans="1:9">
      <c r="A30" s="117"/>
      <c r="B30" s="27"/>
      <c r="C30" s="45"/>
      <c r="D30" s="125"/>
      <c r="E30" s="126"/>
      <c r="G30" s="148"/>
      <c r="H30" s="153"/>
    </row>
    <row r="31" spans="1:9" ht="27.6">
      <c r="A31" s="117">
        <f>MAX(A$2:A30)+0.01</f>
        <v>4.0999999999999996</v>
      </c>
      <c r="B31" s="27" t="s">
        <v>91</v>
      </c>
      <c r="C31" s="45" t="s">
        <v>11</v>
      </c>
      <c r="D31" s="125">
        <v>100</v>
      </c>
      <c r="E31" s="126">
        <v>0</v>
      </c>
      <c r="F31" s="105">
        <v>0</v>
      </c>
      <c r="G31" s="148">
        <f>D31*F31</f>
        <v>0</v>
      </c>
      <c r="H31" s="133">
        <f>E31*F31</f>
        <v>0</v>
      </c>
    </row>
    <row r="32" spans="1:9">
      <c r="A32" s="117"/>
      <c r="B32" s="38"/>
      <c r="C32" s="45"/>
      <c r="D32" s="125"/>
      <c r="E32" s="126"/>
      <c r="G32" s="148"/>
      <c r="H32" s="156"/>
      <c r="I32" s="39"/>
    </row>
    <row r="33" spans="1:10">
      <c r="A33" s="117">
        <f>MAX(A$2:A32)+0.01</f>
        <v>4.1100000000000003</v>
      </c>
      <c r="B33" s="40" t="s">
        <v>142</v>
      </c>
      <c r="C33" s="101"/>
      <c r="D33" s="145"/>
      <c r="E33" s="154"/>
      <c r="F33" s="102"/>
      <c r="G33" s="149"/>
      <c r="H33" s="207"/>
      <c r="I33" s="252"/>
    </row>
    <row r="34" spans="1:10" ht="41.4">
      <c r="A34" s="117"/>
      <c r="B34" s="40" t="s">
        <v>118</v>
      </c>
      <c r="C34" s="57" t="s">
        <v>215</v>
      </c>
      <c r="D34" s="125">
        <v>2</v>
      </c>
      <c r="E34" s="126"/>
      <c r="F34" s="75"/>
      <c r="G34" s="150"/>
      <c r="H34" s="153"/>
      <c r="I34" s="105">
        <v>0</v>
      </c>
      <c r="J34" s="49">
        <f t="shared" ref="J34:J43" si="0">D34*I34</f>
        <v>0</v>
      </c>
    </row>
    <row r="35" spans="1:10" ht="15.6">
      <c r="A35" s="117"/>
      <c r="B35" s="40" t="s">
        <v>92</v>
      </c>
      <c r="C35" s="57" t="s">
        <v>214</v>
      </c>
      <c r="D35" s="125">
        <v>1.7</v>
      </c>
      <c r="E35" s="126"/>
      <c r="F35" s="75"/>
      <c r="G35" s="150"/>
      <c r="H35" s="153"/>
      <c r="I35" s="105">
        <v>0</v>
      </c>
      <c r="J35" s="49">
        <f t="shared" si="0"/>
        <v>0</v>
      </c>
    </row>
    <row r="36" spans="1:10" ht="15.6">
      <c r="A36" s="117"/>
      <c r="B36" s="40" t="s">
        <v>93</v>
      </c>
      <c r="C36" s="57" t="s">
        <v>214</v>
      </c>
      <c r="D36" s="125">
        <v>1.7</v>
      </c>
      <c r="E36" s="126"/>
      <c r="F36" s="75"/>
      <c r="G36" s="150"/>
      <c r="H36" s="153"/>
      <c r="I36" s="105">
        <v>0</v>
      </c>
      <c r="J36" s="49">
        <f t="shared" si="0"/>
        <v>0</v>
      </c>
    </row>
    <row r="37" spans="1:10" ht="30">
      <c r="A37" s="117"/>
      <c r="B37" s="40" t="s">
        <v>216</v>
      </c>
      <c r="C37" s="57" t="s">
        <v>215</v>
      </c>
      <c r="D37" s="125">
        <v>0.2</v>
      </c>
      <c r="E37" s="126"/>
      <c r="F37" s="75"/>
      <c r="G37" s="150"/>
      <c r="H37" s="153"/>
      <c r="I37" s="105">
        <v>0</v>
      </c>
      <c r="J37" s="49">
        <f t="shared" si="0"/>
        <v>0</v>
      </c>
    </row>
    <row r="38" spans="1:10" ht="27.6">
      <c r="A38" s="117"/>
      <c r="B38" s="40" t="s">
        <v>119</v>
      </c>
      <c r="C38" s="57" t="s">
        <v>6</v>
      </c>
      <c r="D38" s="125">
        <v>1</v>
      </c>
      <c r="E38" s="126"/>
      <c r="F38" s="75"/>
      <c r="G38" s="150"/>
      <c r="H38" s="153"/>
      <c r="I38" s="105">
        <v>0</v>
      </c>
      <c r="J38" s="49">
        <f t="shared" si="0"/>
        <v>0</v>
      </c>
    </row>
    <row r="39" spans="1:10" ht="27.6">
      <c r="A39" s="117"/>
      <c r="B39" s="40" t="s">
        <v>120</v>
      </c>
      <c r="C39" s="45" t="s">
        <v>6</v>
      </c>
      <c r="D39" s="125">
        <v>1</v>
      </c>
      <c r="E39" s="126"/>
      <c r="F39" s="75"/>
      <c r="G39" s="150"/>
      <c r="H39" s="153"/>
      <c r="I39" s="105">
        <v>0</v>
      </c>
      <c r="J39" s="49">
        <f t="shared" si="0"/>
        <v>0</v>
      </c>
    </row>
    <row r="40" spans="1:10" ht="41.4">
      <c r="A40" s="117"/>
      <c r="B40" s="40" t="s">
        <v>94</v>
      </c>
      <c r="C40" s="57" t="s">
        <v>214</v>
      </c>
      <c r="D40" s="125">
        <v>0.1</v>
      </c>
      <c r="E40" s="126"/>
      <c r="F40" s="75"/>
      <c r="G40" s="150"/>
      <c r="H40" s="153"/>
      <c r="I40" s="105">
        <v>0</v>
      </c>
      <c r="J40" s="49">
        <f t="shared" si="0"/>
        <v>0</v>
      </c>
    </row>
    <row r="41" spans="1:10" ht="27.6">
      <c r="A41" s="117"/>
      <c r="B41" s="40" t="s">
        <v>158</v>
      </c>
      <c r="C41" s="57" t="s">
        <v>6</v>
      </c>
      <c r="D41" s="125">
        <v>1</v>
      </c>
      <c r="E41" s="126"/>
      <c r="F41" s="75"/>
      <c r="G41" s="150"/>
      <c r="H41" s="153"/>
      <c r="I41" s="105">
        <v>0</v>
      </c>
      <c r="J41" s="49">
        <f t="shared" si="0"/>
        <v>0</v>
      </c>
    </row>
    <row r="42" spans="1:10" ht="27.6">
      <c r="A42" s="117"/>
      <c r="B42" s="40" t="s">
        <v>171</v>
      </c>
      <c r="C42" s="57" t="s">
        <v>215</v>
      </c>
      <c r="D42" s="125">
        <v>0.2</v>
      </c>
      <c r="E42" s="126"/>
      <c r="F42" s="75"/>
      <c r="G42" s="150"/>
      <c r="H42" s="153"/>
      <c r="I42" s="105">
        <v>0</v>
      </c>
      <c r="J42" s="49">
        <f t="shared" si="0"/>
        <v>0</v>
      </c>
    </row>
    <row r="43" spans="1:10" ht="27.6">
      <c r="A43" s="117"/>
      <c r="B43" s="26" t="s">
        <v>130</v>
      </c>
      <c r="C43" s="57" t="s">
        <v>215</v>
      </c>
      <c r="D43" s="125">
        <v>0.3</v>
      </c>
      <c r="E43" s="126"/>
      <c r="F43" s="75"/>
      <c r="G43" s="150"/>
      <c r="H43" s="153"/>
      <c r="I43" s="105">
        <v>0</v>
      </c>
      <c r="J43" s="49">
        <f t="shared" si="0"/>
        <v>0</v>
      </c>
    </row>
    <row r="44" spans="1:10">
      <c r="A44" s="117"/>
      <c r="B44" s="58" t="s">
        <v>141</v>
      </c>
      <c r="C44" s="104" t="s">
        <v>3</v>
      </c>
      <c r="D44" s="146">
        <v>1</v>
      </c>
      <c r="E44" s="155">
        <v>0</v>
      </c>
      <c r="F44" s="84">
        <f>ROUND(J44,1)</f>
        <v>0</v>
      </c>
      <c r="G44" s="151">
        <f>D44*F44</f>
        <v>0</v>
      </c>
      <c r="H44" s="160">
        <f>E44*F44</f>
        <v>0</v>
      </c>
      <c r="I44" s="74"/>
      <c r="J44" s="74">
        <f>SUM(J34:J43)</f>
        <v>0</v>
      </c>
    </row>
    <row r="45" spans="1:10" ht="9" customHeight="1">
      <c r="A45" s="117"/>
      <c r="B45" s="38"/>
      <c r="C45" s="97"/>
      <c r="D45" s="147"/>
      <c r="E45" s="156"/>
      <c r="F45" s="67"/>
      <c r="G45" s="152"/>
      <c r="H45" s="153"/>
      <c r="I45" s="253"/>
      <c r="J45" s="253"/>
    </row>
    <row r="46" spans="1:10">
      <c r="A46" s="117">
        <f>MAX(A$2:A45)+0.01</f>
        <v>4.12</v>
      </c>
      <c r="B46" s="40" t="s">
        <v>142</v>
      </c>
      <c r="C46" s="101"/>
      <c r="D46" s="145"/>
      <c r="E46" s="154"/>
      <c r="F46" s="102"/>
      <c r="G46" s="149"/>
      <c r="H46" s="153"/>
      <c r="I46" s="254"/>
      <c r="J46" s="252"/>
    </row>
    <row r="47" spans="1:10" ht="41.4">
      <c r="A47" s="117"/>
      <c r="B47" s="40" t="s">
        <v>118</v>
      </c>
      <c r="C47" s="57" t="s">
        <v>215</v>
      </c>
      <c r="D47" s="125">
        <v>2</v>
      </c>
      <c r="E47" s="126"/>
      <c r="F47" s="75"/>
      <c r="G47" s="150"/>
      <c r="H47" s="153"/>
      <c r="I47" s="105">
        <v>0</v>
      </c>
      <c r="J47" s="49">
        <f t="shared" ref="J47:J56" si="1">D47*I47</f>
        <v>0</v>
      </c>
    </row>
    <row r="48" spans="1:10" ht="15.6">
      <c r="A48" s="117"/>
      <c r="B48" s="40" t="s">
        <v>92</v>
      </c>
      <c r="C48" s="57" t="s">
        <v>214</v>
      </c>
      <c r="D48" s="125">
        <v>1.7</v>
      </c>
      <c r="E48" s="126"/>
      <c r="F48" s="75"/>
      <c r="G48" s="150"/>
      <c r="H48" s="153"/>
      <c r="I48" s="105">
        <v>0</v>
      </c>
      <c r="J48" s="49">
        <f t="shared" si="1"/>
        <v>0</v>
      </c>
    </row>
    <row r="49" spans="1:10" ht="15.6">
      <c r="A49" s="117"/>
      <c r="B49" s="40" t="s">
        <v>93</v>
      </c>
      <c r="C49" s="57" t="s">
        <v>214</v>
      </c>
      <c r="D49" s="125">
        <v>1.7</v>
      </c>
      <c r="E49" s="126"/>
      <c r="F49" s="75"/>
      <c r="G49" s="150"/>
      <c r="H49" s="153"/>
      <c r="I49" s="105">
        <v>0</v>
      </c>
      <c r="J49" s="49">
        <f t="shared" si="1"/>
        <v>0</v>
      </c>
    </row>
    <row r="50" spans="1:10" ht="30">
      <c r="A50" s="117"/>
      <c r="B50" s="40" t="s">
        <v>216</v>
      </c>
      <c r="C50" s="57" t="s">
        <v>215</v>
      </c>
      <c r="D50" s="125">
        <v>0.2</v>
      </c>
      <c r="E50" s="126"/>
      <c r="F50" s="75"/>
      <c r="G50" s="150"/>
      <c r="H50" s="153"/>
      <c r="I50" s="105">
        <v>0</v>
      </c>
      <c r="J50" s="49">
        <f t="shared" si="1"/>
        <v>0</v>
      </c>
    </row>
    <row r="51" spans="1:10" ht="27.6">
      <c r="A51" s="117"/>
      <c r="B51" s="40" t="s">
        <v>119</v>
      </c>
      <c r="C51" s="57" t="s">
        <v>6</v>
      </c>
      <c r="D51" s="125">
        <v>1</v>
      </c>
      <c r="E51" s="126"/>
      <c r="F51" s="75"/>
      <c r="G51" s="150"/>
      <c r="H51" s="153"/>
      <c r="I51" s="105">
        <v>0</v>
      </c>
      <c r="J51" s="49">
        <f t="shared" si="1"/>
        <v>0</v>
      </c>
    </row>
    <row r="52" spans="1:10" ht="27.6">
      <c r="A52" s="117"/>
      <c r="B52" s="40" t="s">
        <v>169</v>
      </c>
      <c r="C52" s="45" t="s">
        <v>6</v>
      </c>
      <c r="D52" s="125">
        <v>1</v>
      </c>
      <c r="E52" s="126"/>
      <c r="F52" s="75"/>
      <c r="G52" s="150"/>
      <c r="H52" s="153"/>
      <c r="I52" s="105">
        <v>0</v>
      </c>
      <c r="J52" s="49">
        <f t="shared" si="1"/>
        <v>0</v>
      </c>
    </row>
    <row r="53" spans="1:10" ht="41.4">
      <c r="A53" s="117"/>
      <c r="B53" s="40" t="s">
        <v>94</v>
      </c>
      <c r="C53" s="57" t="s">
        <v>214</v>
      </c>
      <c r="D53" s="125">
        <v>0.1</v>
      </c>
      <c r="E53" s="126"/>
      <c r="F53" s="75"/>
      <c r="G53" s="150"/>
      <c r="H53" s="153"/>
      <c r="I53" s="105">
        <v>0</v>
      </c>
      <c r="J53" s="49">
        <f t="shared" si="1"/>
        <v>0</v>
      </c>
    </row>
    <row r="54" spans="1:10" ht="27.6">
      <c r="A54" s="117"/>
      <c r="B54" s="40" t="s">
        <v>121</v>
      </c>
      <c r="C54" s="57" t="s">
        <v>6</v>
      </c>
      <c r="D54" s="125">
        <v>1</v>
      </c>
      <c r="E54" s="126"/>
      <c r="F54" s="75"/>
      <c r="G54" s="150"/>
      <c r="H54" s="153"/>
      <c r="I54" s="105">
        <v>0</v>
      </c>
      <c r="J54" s="49">
        <f t="shared" si="1"/>
        <v>0</v>
      </c>
    </row>
    <row r="55" spans="1:10" ht="27.6">
      <c r="A55" s="117"/>
      <c r="B55" s="40" t="s">
        <v>171</v>
      </c>
      <c r="C55" s="57" t="s">
        <v>215</v>
      </c>
      <c r="D55" s="125">
        <v>0.2</v>
      </c>
      <c r="E55" s="126"/>
      <c r="F55" s="75"/>
      <c r="G55" s="150"/>
      <c r="H55" s="153"/>
      <c r="I55" s="105">
        <v>0</v>
      </c>
      <c r="J55" s="49">
        <f t="shared" si="1"/>
        <v>0</v>
      </c>
    </row>
    <row r="56" spans="1:10" ht="27.6">
      <c r="A56" s="117"/>
      <c r="B56" s="26" t="s">
        <v>130</v>
      </c>
      <c r="C56" s="57" t="s">
        <v>215</v>
      </c>
      <c r="D56" s="125">
        <v>0.3</v>
      </c>
      <c r="E56" s="126"/>
      <c r="F56" s="75"/>
      <c r="G56" s="150"/>
      <c r="H56" s="153"/>
      <c r="I56" s="105">
        <v>0</v>
      </c>
      <c r="J56" s="49">
        <f t="shared" si="1"/>
        <v>0</v>
      </c>
    </row>
    <row r="57" spans="1:10">
      <c r="A57" s="117"/>
      <c r="B57" s="58" t="s">
        <v>141</v>
      </c>
      <c r="C57" s="104" t="s">
        <v>3</v>
      </c>
      <c r="D57" s="146">
        <v>1</v>
      </c>
      <c r="E57" s="155">
        <v>0</v>
      </c>
      <c r="F57" s="84">
        <f>ROUND(J57,1)</f>
        <v>0</v>
      </c>
      <c r="G57" s="151">
        <f>D57*F57</f>
        <v>0</v>
      </c>
      <c r="H57" s="160">
        <f>E57*F57</f>
        <v>0</v>
      </c>
      <c r="I57" s="74"/>
      <c r="J57" s="74">
        <f>SUM(J47:J56)</f>
        <v>0</v>
      </c>
    </row>
    <row r="58" spans="1:10" ht="9" customHeight="1">
      <c r="A58" s="117"/>
      <c r="B58" s="38"/>
      <c r="C58" s="97"/>
      <c r="D58" s="147"/>
      <c r="E58" s="156"/>
      <c r="F58" s="67"/>
      <c r="G58" s="152"/>
      <c r="H58" s="153"/>
      <c r="I58" s="253"/>
      <c r="J58" s="253"/>
    </row>
    <row r="59" spans="1:10" ht="27.6">
      <c r="A59" s="117">
        <f>MAX(A$2:A58)+0.01</f>
        <v>4.13</v>
      </c>
      <c r="B59" s="56" t="s">
        <v>147</v>
      </c>
      <c r="C59" s="57"/>
      <c r="D59" s="125"/>
      <c r="E59" s="126"/>
      <c r="G59" s="127"/>
      <c r="H59" s="153"/>
      <c r="I59" s="48"/>
      <c r="J59" s="94"/>
    </row>
    <row r="60" spans="1:10" ht="41.4">
      <c r="A60" s="117"/>
      <c r="B60" s="56" t="s">
        <v>148</v>
      </c>
      <c r="C60" s="57" t="s">
        <v>206</v>
      </c>
      <c r="D60" s="125">
        <v>2.2000000000000002</v>
      </c>
      <c r="E60" s="126"/>
      <c r="F60" s="48"/>
      <c r="G60" s="125"/>
      <c r="H60" s="153"/>
      <c r="I60" s="105">
        <v>0</v>
      </c>
      <c r="J60" s="48">
        <f t="shared" ref="J60:J69" si="2">D60*I60</f>
        <v>0</v>
      </c>
    </row>
    <row r="61" spans="1:10" ht="15.6">
      <c r="A61" s="117"/>
      <c r="B61" s="56" t="s">
        <v>92</v>
      </c>
      <c r="C61" s="57" t="s">
        <v>207</v>
      </c>
      <c r="D61" s="125">
        <v>1.4</v>
      </c>
      <c r="E61" s="126"/>
      <c r="F61" s="48"/>
      <c r="G61" s="125"/>
      <c r="H61" s="153"/>
      <c r="I61" s="105">
        <v>0</v>
      </c>
      <c r="J61" s="48">
        <f t="shared" si="2"/>
        <v>0</v>
      </c>
    </row>
    <row r="62" spans="1:10" ht="15.6">
      <c r="A62" s="117"/>
      <c r="B62" s="56" t="s">
        <v>93</v>
      </c>
      <c r="C62" s="57" t="s">
        <v>207</v>
      </c>
      <c r="D62" s="125">
        <v>1.4</v>
      </c>
      <c r="E62" s="126"/>
      <c r="F62" s="48"/>
      <c r="G62" s="125"/>
      <c r="H62" s="153"/>
      <c r="I62" s="105">
        <v>0</v>
      </c>
      <c r="J62" s="48">
        <f t="shared" si="2"/>
        <v>0</v>
      </c>
    </row>
    <row r="63" spans="1:10" ht="29.4">
      <c r="A63" s="117"/>
      <c r="B63" s="56" t="s">
        <v>218</v>
      </c>
      <c r="C63" s="57" t="s">
        <v>206</v>
      </c>
      <c r="D63" s="125">
        <v>0.14000000000000001</v>
      </c>
      <c r="E63" s="126"/>
      <c r="F63" s="48"/>
      <c r="G63" s="125"/>
      <c r="H63" s="153"/>
      <c r="I63" s="105">
        <v>0</v>
      </c>
      <c r="J63" s="48">
        <f t="shared" si="2"/>
        <v>0</v>
      </c>
    </row>
    <row r="64" spans="1:10" ht="27.6">
      <c r="A64" s="117"/>
      <c r="B64" s="56" t="s">
        <v>168</v>
      </c>
      <c r="C64" s="57" t="s">
        <v>6</v>
      </c>
      <c r="D64" s="125">
        <v>1</v>
      </c>
      <c r="E64" s="126"/>
      <c r="F64" s="48"/>
      <c r="G64" s="125"/>
      <c r="H64" s="153"/>
      <c r="I64" s="105">
        <v>0</v>
      </c>
      <c r="J64" s="48">
        <f t="shared" si="2"/>
        <v>0</v>
      </c>
    </row>
    <row r="65" spans="1:10" ht="27.6">
      <c r="A65" s="117"/>
      <c r="B65" s="56" t="s">
        <v>170</v>
      </c>
      <c r="C65" s="57" t="s">
        <v>6</v>
      </c>
      <c r="D65" s="125">
        <v>1</v>
      </c>
      <c r="E65" s="126"/>
      <c r="F65" s="48"/>
      <c r="G65" s="125"/>
      <c r="H65" s="153"/>
      <c r="I65" s="105">
        <v>0</v>
      </c>
      <c r="J65" s="48">
        <f t="shared" si="2"/>
        <v>0</v>
      </c>
    </row>
    <row r="66" spans="1:10" ht="27.6">
      <c r="A66" s="117"/>
      <c r="B66" s="40" t="s">
        <v>158</v>
      </c>
      <c r="C66" s="57" t="s">
        <v>6</v>
      </c>
      <c r="D66" s="125">
        <v>1</v>
      </c>
      <c r="E66" s="126"/>
      <c r="F66" s="75"/>
      <c r="G66" s="150"/>
      <c r="H66" s="153"/>
      <c r="I66" s="105">
        <v>0</v>
      </c>
      <c r="J66" s="49">
        <f t="shared" si="2"/>
        <v>0</v>
      </c>
    </row>
    <row r="67" spans="1:10" ht="41.4">
      <c r="A67" s="117"/>
      <c r="B67" s="56" t="s">
        <v>94</v>
      </c>
      <c r="C67" s="57" t="s">
        <v>207</v>
      </c>
      <c r="D67" s="125">
        <v>0.2</v>
      </c>
      <c r="E67" s="126"/>
      <c r="F67" s="48"/>
      <c r="G67" s="125"/>
      <c r="H67" s="153"/>
      <c r="I67" s="105">
        <v>0</v>
      </c>
      <c r="J67" s="48">
        <f t="shared" si="2"/>
        <v>0</v>
      </c>
    </row>
    <row r="68" spans="1:10" ht="27.6">
      <c r="A68" s="117"/>
      <c r="B68" s="40" t="s">
        <v>171</v>
      </c>
      <c r="C68" s="57" t="s">
        <v>206</v>
      </c>
      <c r="D68" s="125">
        <v>1.1000000000000001</v>
      </c>
      <c r="E68" s="126"/>
      <c r="F68" s="48"/>
      <c r="G68" s="125"/>
      <c r="H68" s="153"/>
      <c r="I68" s="105">
        <v>0</v>
      </c>
      <c r="J68" s="48">
        <f t="shared" si="2"/>
        <v>0</v>
      </c>
    </row>
    <row r="69" spans="1:10" ht="41.4">
      <c r="A69" s="117"/>
      <c r="B69" s="56" t="s">
        <v>95</v>
      </c>
      <c r="C69" s="57" t="s">
        <v>206</v>
      </c>
      <c r="D69" s="125">
        <v>1.1000000000000001</v>
      </c>
      <c r="E69" s="126"/>
      <c r="F69" s="48"/>
      <c r="G69" s="125"/>
      <c r="H69" s="153"/>
      <c r="I69" s="105">
        <v>0</v>
      </c>
      <c r="J69" s="48">
        <f t="shared" si="2"/>
        <v>0</v>
      </c>
    </row>
    <row r="70" spans="1:10">
      <c r="A70" s="117"/>
      <c r="B70" s="58" t="s">
        <v>150</v>
      </c>
      <c r="C70" s="95" t="s">
        <v>3</v>
      </c>
      <c r="D70" s="146">
        <v>1</v>
      </c>
      <c r="E70" s="155">
        <v>0</v>
      </c>
      <c r="F70" s="84">
        <f>ROUND(J70,1)</f>
        <v>0</v>
      </c>
      <c r="G70" s="146">
        <f>D70*F70</f>
        <v>0</v>
      </c>
      <c r="H70" s="160">
        <f>E70*F70</f>
        <v>0</v>
      </c>
      <c r="I70" s="74"/>
      <c r="J70" s="74">
        <f>SUM(J60:J69)</f>
        <v>0</v>
      </c>
    </row>
    <row r="71" spans="1:10" ht="9" customHeight="1">
      <c r="A71" s="117"/>
      <c r="B71" s="38"/>
      <c r="C71" s="97"/>
      <c r="D71" s="147"/>
      <c r="E71" s="156"/>
      <c r="F71" s="67"/>
      <c r="G71" s="152"/>
      <c r="H71" s="153"/>
      <c r="I71" s="253"/>
      <c r="J71" s="253"/>
    </row>
    <row r="72" spans="1:10" ht="27.6">
      <c r="A72" s="117">
        <f>MAX(A$2:A71)+0.01</f>
        <v>4.1399999999999997</v>
      </c>
      <c r="B72" s="26" t="s">
        <v>208</v>
      </c>
      <c r="C72" s="97"/>
      <c r="D72" s="147"/>
      <c r="E72" s="156"/>
      <c r="F72" s="67"/>
      <c r="G72" s="152"/>
      <c r="H72" s="153"/>
      <c r="I72" s="255"/>
      <c r="J72" s="256"/>
    </row>
    <row r="73" spans="1:10" ht="27.6">
      <c r="A73" s="117"/>
      <c r="B73" s="26" t="s">
        <v>210</v>
      </c>
      <c r="C73" s="57" t="s">
        <v>206</v>
      </c>
      <c r="D73" s="125">
        <v>2.5</v>
      </c>
      <c r="E73" s="126"/>
      <c r="F73" s="98"/>
      <c r="G73" s="169"/>
      <c r="H73" s="153"/>
      <c r="I73" s="105">
        <v>0</v>
      </c>
      <c r="J73" s="239">
        <f t="shared" ref="J73:J84" si="3">D73*I73</f>
        <v>0</v>
      </c>
    </row>
    <row r="74" spans="1:10" ht="15.6">
      <c r="A74" s="117"/>
      <c r="B74" s="26" t="s">
        <v>92</v>
      </c>
      <c r="C74" s="57" t="s">
        <v>207</v>
      </c>
      <c r="D74" s="125">
        <v>1.8</v>
      </c>
      <c r="E74" s="126"/>
      <c r="F74" s="98"/>
      <c r="G74" s="169"/>
      <c r="H74" s="153"/>
      <c r="I74" s="105">
        <v>0</v>
      </c>
      <c r="J74" s="239">
        <f t="shared" si="3"/>
        <v>0</v>
      </c>
    </row>
    <row r="75" spans="1:10" ht="15.6">
      <c r="A75" s="117"/>
      <c r="B75" s="26" t="s">
        <v>93</v>
      </c>
      <c r="C75" s="57" t="s">
        <v>207</v>
      </c>
      <c r="D75" s="125">
        <v>1.8</v>
      </c>
      <c r="E75" s="126"/>
      <c r="F75" s="98"/>
      <c r="G75" s="169"/>
      <c r="H75" s="153"/>
      <c r="I75" s="105">
        <v>0</v>
      </c>
      <c r="J75" s="239">
        <f t="shared" si="3"/>
        <v>0</v>
      </c>
    </row>
    <row r="76" spans="1:10" ht="30">
      <c r="A76" s="117"/>
      <c r="B76" s="26" t="s">
        <v>104</v>
      </c>
      <c r="C76" s="57" t="s">
        <v>206</v>
      </c>
      <c r="D76" s="125">
        <v>0.2</v>
      </c>
      <c r="E76" s="126"/>
      <c r="F76" s="98"/>
      <c r="G76" s="169"/>
      <c r="H76" s="153"/>
      <c r="I76" s="105">
        <v>0</v>
      </c>
      <c r="J76" s="239">
        <f t="shared" si="3"/>
        <v>0</v>
      </c>
    </row>
    <row r="77" spans="1:10" ht="15.6">
      <c r="A77" s="117"/>
      <c r="B77" s="26" t="s">
        <v>100</v>
      </c>
      <c r="C77" s="57" t="s">
        <v>207</v>
      </c>
      <c r="D77" s="125">
        <v>8.1999999999999993</v>
      </c>
      <c r="E77" s="126"/>
      <c r="F77" s="98"/>
      <c r="G77" s="169"/>
      <c r="H77" s="153"/>
      <c r="I77" s="105">
        <v>0</v>
      </c>
      <c r="J77" s="239">
        <f t="shared" si="3"/>
        <v>0</v>
      </c>
    </row>
    <row r="78" spans="1:10">
      <c r="A78" s="117"/>
      <c r="B78" s="26" t="s">
        <v>202</v>
      </c>
      <c r="C78" s="57" t="s">
        <v>102</v>
      </c>
      <c r="D78" s="125">
        <v>51.5</v>
      </c>
      <c r="E78" s="126"/>
      <c r="F78" s="98"/>
      <c r="G78" s="169"/>
      <c r="H78" s="153"/>
      <c r="I78" s="105">
        <v>0</v>
      </c>
      <c r="J78" s="239">
        <f t="shared" si="3"/>
        <v>0</v>
      </c>
    </row>
    <row r="79" spans="1:10" ht="27.6">
      <c r="A79" s="117"/>
      <c r="B79" s="26" t="s">
        <v>203</v>
      </c>
      <c r="C79" s="57" t="s">
        <v>6</v>
      </c>
      <c r="D79" s="125">
        <v>12</v>
      </c>
      <c r="E79" s="126"/>
      <c r="F79" s="98"/>
      <c r="G79" s="169"/>
      <c r="H79" s="153"/>
      <c r="I79" s="105">
        <v>0</v>
      </c>
      <c r="J79" s="239">
        <f t="shared" si="3"/>
        <v>0</v>
      </c>
    </row>
    <row r="80" spans="1:10" ht="30">
      <c r="A80" s="117"/>
      <c r="B80" s="26" t="s">
        <v>211</v>
      </c>
      <c r="C80" s="57" t="s">
        <v>206</v>
      </c>
      <c r="D80" s="125">
        <v>1.5</v>
      </c>
      <c r="E80" s="126"/>
      <c r="F80" s="98"/>
      <c r="G80" s="169"/>
      <c r="H80" s="153"/>
      <c r="I80" s="105">
        <v>0</v>
      </c>
      <c r="J80" s="239">
        <f t="shared" si="3"/>
        <v>0</v>
      </c>
    </row>
    <row r="81" spans="1:10" ht="27.6">
      <c r="A81" s="117"/>
      <c r="B81" s="26" t="s">
        <v>293</v>
      </c>
      <c r="C81" s="57" t="s">
        <v>11</v>
      </c>
      <c r="D81" s="125">
        <v>5</v>
      </c>
      <c r="E81" s="126"/>
      <c r="F81" s="98"/>
      <c r="G81" s="169"/>
      <c r="H81" s="153"/>
      <c r="I81" s="105">
        <v>0</v>
      </c>
      <c r="J81" s="240">
        <f t="shared" si="3"/>
        <v>0</v>
      </c>
    </row>
    <row r="82" spans="1:10">
      <c r="A82" s="117"/>
      <c r="B82" s="26" t="s">
        <v>294</v>
      </c>
      <c r="C82" s="57" t="s">
        <v>11</v>
      </c>
      <c r="D82" s="125">
        <v>4</v>
      </c>
      <c r="E82" s="126"/>
      <c r="F82" s="98"/>
      <c r="G82" s="169"/>
      <c r="H82" s="153"/>
      <c r="I82" s="105">
        <v>0</v>
      </c>
      <c r="J82" s="240">
        <f t="shared" si="3"/>
        <v>0</v>
      </c>
    </row>
    <row r="83" spans="1:10" ht="27.6">
      <c r="A83" s="117"/>
      <c r="B83" s="26" t="s">
        <v>205</v>
      </c>
      <c r="C83" s="57" t="s">
        <v>206</v>
      </c>
      <c r="D83" s="125">
        <v>1.35</v>
      </c>
      <c r="E83" s="126"/>
      <c r="F83" s="98"/>
      <c r="G83" s="169"/>
      <c r="H83" s="153"/>
      <c r="I83" s="105">
        <v>0</v>
      </c>
      <c r="J83" s="239">
        <f t="shared" si="3"/>
        <v>0</v>
      </c>
    </row>
    <row r="84" spans="1:10" ht="41.4">
      <c r="A84" s="117"/>
      <c r="B84" s="26" t="s">
        <v>95</v>
      </c>
      <c r="C84" s="57" t="s">
        <v>206</v>
      </c>
      <c r="D84" s="125">
        <v>1.1499999999999999</v>
      </c>
      <c r="E84" s="126"/>
      <c r="F84" s="98"/>
      <c r="G84" s="169"/>
      <c r="H84" s="153"/>
      <c r="I84" s="105">
        <v>0</v>
      </c>
      <c r="J84" s="239">
        <f t="shared" si="3"/>
        <v>0</v>
      </c>
    </row>
    <row r="85" spans="1:10">
      <c r="A85" s="117"/>
      <c r="B85" s="58" t="s">
        <v>209</v>
      </c>
      <c r="C85" s="95" t="s">
        <v>3</v>
      </c>
      <c r="D85" s="146">
        <v>1</v>
      </c>
      <c r="E85" s="155">
        <v>0</v>
      </c>
      <c r="F85" s="84">
        <f>ROUND(J85,1)</f>
        <v>0</v>
      </c>
      <c r="G85" s="170">
        <f>D85*F85</f>
        <v>0</v>
      </c>
      <c r="H85" s="160">
        <f>E85*F85</f>
        <v>0</v>
      </c>
      <c r="I85" s="241"/>
      <c r="J85" s="241">
        <f>SUM(J73:J84)</f>
        <v>0</v>
      </c>
    </row>
    <row r="86" spans="1:10" ht="9" customHeight="1">
      <c r="A86" s="117"/>
      <c r="B86" s="38"/>
      <c r="C86" s="97"/>
      <c r="D86" s="147"/>
      <c r="E86" s="156"/>
      <c r="F86" s="67"/>
      <c r="G86" s="152"/>
      <c r="H86" s="213"/>
      <c r="I86" s="253"/>
    </row>
    <row r="87" spans="1:10" ht="69">
      <c r="A87" s="117">
        <f>MAX(A$2:A85)+0.01</f>
        <v>4.1500000000000004</v>
      </c>
      <c r="B87" s="40" t="s">
        <v>172</v>
      </c>
      <c r="C87" s="8" t="s">
        <v>6</v>
      </c>
      <c r="D87" s="134">
        <v>2</v>
      </c>
      <c r="E87" s="157">
        <v>0</v>
      </c>
      <c r="F87" s="105">
        <v>0</v>
      </c>
      <c r="G87" s="135">
        <f>D87*F87</f>
        <v>0</v>
      </c>
      <c r="H87" s="133">
        <f>E87*F87</f>
        <v>0</v>
      </c>
    </row>
    <row r="88" spans="1:10">
      <c r="A88" s="55"/>
      <c r="B88" s="26"/>
      <c r="C88" s="45"/>
      <c r="F88" s="77"/>
      <c r="G88" s="77"/>
      <c r="H88" s="49"/>
      <c r="I88" s="49"/>
    </row>
    <row r="89" spans="1:10">
      <c r="A89" s="55"/>
      <c r="B89" s="83"/>
      <c r="C89" s="59"/>
      <c r="D89" s="60"/>
      <c r="E89" s="60"/>
      <c r="F89" s="84" t="s">
        <v>5</v>
      </c>
      <c r="G89" s="165">
        <f>SUM(G8:G88)</f>
        <v>0</v>
      </c>
      <c r="H89" s="166">
        <f>SUM(H8:H88)</f>
        <v>0</v>
      </c>
    </row>
    <row r="90" spans="1:10">
      <c r="A90" s="55"/>
      <c r="B90" s="32"/>
      <c r="C90" s="45"/>
    </row>
    <row r="91" spans="1:10">
      <c r="A91" s="55"/>
      <c r="B91" s="56"/>
      <c r="C91" s="45"/>
    </row>
    <row r="92" spans="1:10">
      <c r="A92" s="55"/>
      <c r="B92" s="32"/>
      <c r="C92" s="45"/>
    </row>
    <row r="93" spans="1:10">
      <c r="A93" s="55"/>
      <c r="B93" s="56"/>
      <c r="C93" s="45"/>
    </row>
    <row r="94" spans="1:10">
      <c r="A94" s="55"/>
      <c r="B94" s="68"/>
      <c r="C94" s="45"/>
    </row>
    <row r="95" spans="1:10">
      <c r="A95" s="55"/>
      <c r="B95" s="68"/>
      <c r="C95" s="45"/>
    </row>
    <row r="96" spans="1:10">
      <c r="A96" s="55"/>
      <c r="B96" s="68"/>
      <c r="C96" s="45"/>
    </row>
    <row r="97" spans="1:3">
      <c r="A97" s="55"/>
      <c r="B97" s="68"/>
      <c r="C97" s="45"/>
    </row>
    <row r="98" spans="1:3">
      <c r="A98" s="55"/>
      <c r="B98" s="68"/>
      <c r="C98" s="45"/>
    </row>
    <row r="99" spans="1:3">
      <c r="A99" s="55"/>
      <c r="B99" s="68"/>
      <c r="C99" s="45"/>
    </row>
    <row r="100" spans="1:3">
      <c r="A100" s="55"/>
      <c r="B100" s="32"/>
      <c r="C100" s="45"/>
    </row>
    <row r="101" spans="1:3">
      <c r="A101" s="55"/>
      <c r="B101" s="32"/>
      <c r="C101" s="45"/>
    </row>
    <row r="102" spans="1:3">
      <c r="A102" s="55"/>
      <c r="B102" s="32"/>
      <c r="C102" s="45"/>
    </row>
    <row r="103" spans="1:3">
      <c r="A103" s="55"/>
      <c r="B103" s="32"/>
      <c r="C103" s="45"/>
    </row>
    <row r="104" spans="1:3">
      <c r="A104" s="55"/>
      <c r="B104" s="32"/>
      <c r="C104" s="45"/>
    </row>
    <row r="105" spans="1:3">
      <c r="A105" s="55"/>
      <c r="B105" s="32"/>
      <c r="C105" s="45"/>
    </row>
    <row r="106" spans="1:3">
      <c r="A106" s="55"/>
      <c r="B106" s="32"/>
      <c r="C106" s="45"/>
    </row>
    <row r="107" spans="1:3">
      <c r="A107" s="55"/>
      <c r="B107" s="32"/>
      <c r="C107" s="45"/>
    </row>
    <row r="108" spans="1:3">
      <c r="A108" s="55"/>
      <c r="B108" s="32"/>
      <c r="C108" s="45"/>
    </row>
    <row r="109" spans="1:3">
      <c r="A109" s="55"/>
      <c r="B109" s="32"/>
      <c r="C109" s="45"/>
    </row>
    <row r="110" spans="1:3">
      <c r="A110" s="55"/>
      <c r="B110" s="32"/>
      <c r="C110" s="45"/>
    </row>
    <row r="111" spans="1:3">
      <c r="A111" s="55"/>
      <c r="B111" s="32"/>
      <c r="C111" s="45"/>
    </row>
    <row r="112" spans="1:3">
      <c r="A112" s="55"/>
      <c r="B112" s="32"/>
      <c r="C112" s="45"/>
    </row>
    <row r="113" spans="1:3">
      <c r="A113" s="55"/>
      <c r="B113" s="32"/>
      <c r="C113" s="45"/>
    </row>
    <row r="114" spans="1:3">
      <c r="A114" s="55"/>
      <c r="B114" s="32"/>
      <c r="C114" s="45"/>
    </row>
    <row r="115" spans="1:3">
      <c r="A115" s="55"/>
      <c r="B115" s="32"/>
      <c r="C115" s="45"/>
    </row>
    <row r="116" spans="1:3">
      <c r="A116" s="55"/>
      <c r="B116" s="32"/>
      <c r="C116" s="45"/>
    </row>
    <row r="117" spans="1:3">
      <c r="A117" s="55"/>
      <c r="B117" s="32"/>
      <c r="C117" s="45"/>
    </row>
    <row r="118" spans="1:3">
      <c r="A118" s="55"/>
      <c r="B118" s="32"/>
      <c r="C118" s="45"/>
    </row>
    <row r="119" spans="1:3">
      <c r="A119" s="55"/>
      <c r="B119" s="32"/>
      <c r="C119" s="45"/>
    </row>
    <row r="120" spans="1:3">
      <c r="A120" s="55"/>
      <c r="B120" s="32"/>
      <c r="C120" s="45"/>
    </row>
    <row r="121" spans="1:3">
      <c r="A121" s="55"/>
      <c r="B121" s="32"/>
      <c r="C121" s="45"/>
    </row>
    <row r="122" spans="1:3">
      <c r="A122" s="55"/>
      <c r="B122" s="32"/>
      <c r="C122" s="45"/>
    </row>
    <row r="123" spans="1:3">
      <c r="A123" s="55"/>
      <c r="B123" s="32"/>
      <c r="C123" s="45"/>
    </row>
    <row r="124" spans="1:3">
      <c r="A124" s="55"/>
      <c r="B124" s="32"/>
      <c r="C124" s="45"/>
    </row>
    <row r="125" spans="1:3">
      <c r="A125" s="55"/>
      <c r="B125" s="32"/>
      <c r="C125" s="45"/>
    </row>
    <row r="126" spans="1:3">
      <c r="A126" s="55"/>
      <c r="B126" s="32"/>
      <c r="C126" s="45"/>
    </row>
    <row r="127" spans="1:3">
      <c r="A127" s="55"/>
      <c r="B127" s="32"/>
      <c r="C127" s="45"/>
    </row>
    <row r="128" spans="1:3">
      <c r="A128" s="55"/>
      <c r="B128" s="32"/>
      <c r="C128" s="45"/>
    </row>
    <row r="129" spans="1:3">
      <c r="A129" s="55"/>
      <c r="B129" s="32"/>
      <c r="C129" s="45"/>
    </row>
    <row r="130" spans="1:3">
      <c r="A130" s="55"/>
      <c r="B130" s="32"/>
      <c r="C130" s="45"/>
    </row>
    <row r="131" spans="1:3">
      <c r="A131" s="55"/>
      <c r="B131" s="32"/>
      <c r="C131" s="45"/>
    </row>
    <row r="132" spans="1:3">
      <c r="A132" s="69"/>
      <c r="B132" s="32"/>
      <c r="C132" s="45"/>
    </row>
    <row r="133" spans="1:3">
      <c r="A133" s="69"/>
      <c r="B133" s="32"/>
      <c r="C133" s="45"/>
    </row>
    <row r="134" spans="1:3">
      <c r="A134" s="69"/>
      <c r="B134" s="32"/>
      <c r="C134" s="45"/>
    </row>
    <row r="135" spans="1:3">
      <c r="A135" s="69"/>
      <c r="B135" s="32"/>
      <c r="C135" s="45"/>
    </row>
    <row r="136" spans="1:3">
      <c r="A136" s="70"/>
      <c r="B136" s="32"/>
      <c r="C136" s="45"/>
    </row>
    <row r="137" spans="1:3">
      <c r="A137" s="70"/>
      <c r="B137" s="32"/>
      <c r="C137" s="45"/>
    </row>
    <row r="138" spans="1:3">
      <c r="A138" s="70"/>
      <c r="B138" s="32"/>
      <c r="C138" s="45"/>
    </row>
    <row r="139" spans="1:3">
      <c r="A139" s="70"/>
      <c r="B139" s="32"/>
      <c r="C139" s="45"/>
    </row>
    <row r="140" spans="1:3">
      <c r="A140" s="70"/>
      <c r="B140" s="32"/>
      <c r="C140" s="45"/>
    </row>
    <row r="141" spans="1:3">
      <c r="A141" s="70"/>
      <c r="B141" s="32"/>
      <c r="C141" s="45"/>
    </row>
    <row r="142" spans="1:3">
      <c r="A142" s="70"/>
      <c r="B142" s="32"/>
      <c r="C142" s="45"/>
    </row>
    <row r="143" spans="1:3">
      <c r="A143" s="70"/>
      <c r="B143" s="71"/>
      <c r="C143" s="45"/>
    </row>
    <row r="144" spans="1:3">
      <c r="A144" s="70"/>
      <c r="B144" s="71"/>
      <c r="C144" s="45"/>
    </row>
    <row r="145" spans="1:3">
      <c r="A145" s="70"/>
      <c r="B145" s="71"/>
      <c r="C145" s="45"/>
    </row>
    <row r="146" spans="1:3">
      <c r="A146" s="70"/>
      <c r="B146" s="71"/>
      <c r="C146" s="45"/>
    </row>
    <row r="147" spans="1:3">
      <c r="A147" s="70"/>
      <c r="B147" s="71"/>
      <c r="C147" s="45"/>
    </row>
    <row r="148" spans="1:3">
      <c r="A148" s="70"/>
      <c r="B148" s="71"/>
      <c r="C148" s="45"/>
    </row>
    <row r="149" spans="1:3">
      <c r="A149" s="70"/>
      <c r="B149" s="71"/>
      <c r="C149" s="45"/>
    </row>
    <row r="150" spans="1:3">
      <c r="A150" s="70"/>
      <c r="B150" s="72"/>
    </row>
    <row r="151" spans="1:3">
      <c r="A151" s="70"/>
    </row>
    <row r="152" spans="1:3">
      <c r="A152" s="70"/>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
  <sheetViews>
    <sheetView view="pageBreakPreview" topLeftCell="A13" zoomScale="110" zoomScaleNormal="100" zoomScaleSheetLayoutView="110" zoomScalePageLayoutView="80" workbookViewId="0">
      <selection activeCell="F26" sqref="F26"/>
    </sheetView>
  </sheetViews>
  <sheetFormatPr defaultColWidth="8.875" defaultRowHeight="13.8"/>
  <cols>
    <col min="1" max="1" width="6.125" style="41" customWidth="1"/>
    <col min="2" max="2" width="56.125" style="42" customWidth="1"/>
    <col min="3" max="3" width="6.125" style="41" customWidth="1"/>
    <col min="4" max="5" width="10" style="48" customWidth="1"/>
    <col min="6" max="6" width="10" style="49" customWidth="1"/>
    <col min="7" max="8" width="12.125" style="34" customWidth="1"/>
    <col min="9" max="9" width="8.875" style="45"/>
    <col min="10" max="10" width="34.125" style="45" customWidth="1"/>
    <col min="11" max="11" width="34.125" style="32" customWidth="1"/>
    <col min="12" max="16384" width="8.875" style="32"/>
  </cols>
  <sheetData>
    <row r="1" spans="1:11" s="45" customFormat="1" ht="41.4">
      <c r="A1" s="41" t="s">
        <v>4</v>
      </c>
      <c r="B1" s="42" t="s">
        <v>8</v>
      </c>
      <c r="C1" s="43" t="s">
        <v>7</v>
      </c>
      <c r="D1" s="129" t="s">
        <v>336</v>
      </c>
      <c r="E1" s="130" t="s">
        <v>337</v>
      </c>
      <c r="F1" s="44" t="s">
        <v>9</v>
      </c>
      <c r="G1" s="131" t="s">
        <v>334</v>
      </c>
      <c r="H1" s="132" t="s">
        <v>335</v>
      </c>
    </row>
    <row r="2" spans="1:11" s="20" customFormat="1">
      <c r="A2" s="118">
        <v>4</v>
      </c>
      <c r="B2" s="46" t="s">
        <v>300</v>
      </c>
      <c r="C2" s="47"/>
      <c r="D2" s="48"/>
      <c r="E2" s="48"/>
      <c r="F2" s="49"/>
      <c r="G2" s="34"/>
      <c r="H2" s="34"/>
      <c r="I2" s="114"/>
      <c r="J2" s="114"/>
    </row>
    <row r="3" spans="1:11" s="53" customFormat="1" ht="15.6">
      <c r="A3" s="50"/>
      <c r="B3" s="51"/>
      <c r="C3" s="52"/>
      <c r="D3" s="48"/>
      <c r="E3" s="48"/>
      <c r="F3" s="49"/>
      <c r="G3" s="34"/>
      <c r="H3" s="34"/>
      <c r="I3" s="248"/>
      <c r="J3" s="251"/>
    </row>
    <row r="4" spans="1:11" s="53" customFormat="1">
      <c r="A4" s="50"/>
      <c r="B4" s="87" t="s">
        <v>132</v>
      </c>
      <c r="C4" s="52"/>
      <c r="D4" s="48"/>
      <c r="E4" s="48"/>
      <c r="F4" s="49"/>
      <c r="G4" s="34"/>
      <c r="H4" s="34"/>
      <c r="I4" s="248"/>
      <c r="J4" s="248"/>
    </row>
    <row r="5" spans="1:11" s="53" customFormat="1">
      <c r="A5" s="50"/>
      <c r="B5" s="86" t="s">
        <v>290</v>
      </c>
      <c r="C5" s="52"/>
      <c r="D5" s="48"/>
      <c r="E5" s="48"/>
      <c r="F5" s="49"/>
      <c r="G5" s="34"/>
      <c r="H5" s="34"/>
      <c r="I5" s="248"/>
      <c r="J5" s="248"/>
    </row>
    <row r="6" spans="1:11" s="53" customFormat="1">
      <c r="A6" s="50"/>
      <c r="B6" s="85"/>
      <c r="C6" s="52"/>
      <c r="D6" s="48"/>
      <c r="E6" s="48"/>
      <c r="F6" s="49"/>
      <c r="G6" s="34"/>
      <c r="H6" s="34"/>
      <c r="I6" s="248"/>
      <c r="J6" s="248"/>
    </row>
    <row r="7" spans="1:11">
      <c r="A7" s="119">
        <f>MAX(A$2:A6)+0.01</f>
        <v>4.01</v>
      </c>
      <c r="B7" s="106" t="s">
        <v>314</v>
      </c>
      <c r="C7" s="8" t="s">
        <v>3</v>
      </c>
      <c r="D7" s="134">
        <v>1</v>
      </c>
      <c r="E7" s="157">
        <v>0</v>
      </c>
      <c r="F7" s="105">
        <v>0</v>
      </c>
      <c r="G7" s="135">
        <f>D7*F7</f>
        <v>0</v>
      </c>
      <c r="H7" s="162">
        <f>E7*F7</f>
        <v>0</v>
      </c>
      <c r="I7" s="259"/>
      <c r="K7" s="20"/>
    </row>
    <row r="8" spans="1:11" ht="55.2">
      <c r="A8" s="119"/>
      <c r="B8" s="106" t="s">
        <v>315</v>
      </c>
      <c r="C8" s="8"/>
      <c r="D8" s="134"/>
      <c r="E8" s="157"/>
      <c r="F8" s="105"/>
      <c r="G8" s="135"/>
      <c r="H8" s="162"/>
      <c r="I8" s="239"/>
    </row>
    <row r="9" spans="1:11">
      <c r="A9" s="119"/>
      <c r="B9" s="106" t="s">
        <v>316</v>
      </c>
      <c r="C9" s="8"/>
      <c r="D9" s="134"/>
      <c r="E9" s="157"/>
      <c r="F9" s="105"/>
      <c r="G9" s="135"/>
      <c r="H9" s="162"/>
      <c r="I9" s="239"/>
    </row>
    <row r="10" spans="1:11" ht="27.6">
      <c r="A10" s="119"/>
      <c r="B10" s="106" t="s">
        <v>160</v>
      </c>
      <c r="C10" s="106"/>
      <c r="D10" s="233"/>
      <c r="E10" s="234"/>
      <c r="F10" s="106"/>
      <c r="G10" s="233"/>
      <c r="H10" s="234"/>
      <c r="I10" s="239"/>
    </row>
    <row r="11" spans="1:11">
      <c r="A11" s="119"/>
      <c r="B11" s="106"/>
      <c r="C11" s="8"/>
      <c r="D11" s="134"/>
      <c r="E11" s="157"/>
      <c r="F11" s="105"/>
      <c r="G11" s="135"/>
      <c r="H11" s="162"/>
    </row>
    <row r="12" spans="1:11" ht="16.2">
      <c r="A12" s="119">
        <f>MAX(A$2:A11)+0.01</f>
        <v>4.0199999999999996</v>
      </c>
      <c r="B12" s="107" t="s">
        <v>351</v>
      </c>
      <c r="C12" s="8" t="s">
        <v>11</v>
      </c>
      <c r="D12" s="134">
        <v>110</v>
      </c>
      <c r="E12" s="157">
        <v>0</v>
      </c>
      <c r="F12" s="105">
        <v>0</v>
      </c>
      <c r="G12" s="135">
        <f>D12*F12</f>
        <v>0</v>
      </c>
      <c r="H12" s="162">
        <f>E12*F12</f>
        <v>0</v>
      </c>
    </row>
    <row r="13" spans="1:11">
      <c r="A13" s="119"/>
      <c r="B13" s="106"/>
      <c r="C13" s="8"/>
      <c r="D13" s="134"/>
      <c r="E13" s="157"/>
      <c r="F13" s="105"/>
      <c r="G13" s="135"/>
      <c r="H13" s="162"/>
    </row>
    <row r="14" spans="1:11" ht="46.2">
      <c r="A14" s="119">
        <f>MAX(A$2:A13)+0.01</f>
        <v>4.03</v>
      </c>
      <c r="B14" s="107" t="s">
        <v>352</v>
      </c>
      <c r="C14" s="8" t="s">
        <v>3</v>
      </c>
      <c r="D14" s="134">
        <v>1</v>
      </c>
      <c r="E14" s="157">
        <v>0</v>
      </c>
      <c r="F14" s="105">
        <v>0</v>
      </c>
      <c r="G14" s="135">
        <f>D14*F14</f>
        <v>0</v>
      </c>
      <c r="H14" s="162">
        <f>E14*F14</f>
        <v>0</v>
      </c>
    </row>
    <row r="15" spans="1:11">
      <c r="A15" s="119"/>
      <c r="B15" s="106"/>
      <c r="C15" s="8"/>
      <c r="D15" s="134"/>
      <c r="E15" s="157"/>
      <c r="F15" s="105"/>
      <c r="G15" s="135"/>
      <c r="H15" s="162"/>
    </row>
    <row r="16" spans="1:11">
      <c r="A16" s="119">
        <f>MAX(A$2:A15)+0.01</f>
        <v>4.04</v>
      </c>
      <c r="B16" s="106" t="s">
        <v>167</v>
      </c>
      <c r="C16" s="8" t="s">
        <v>11</v>
      </c>
      <c r="D16" s="134">
        <v>3</v>
      </c>
      <c r="E16" s="157">
        <v>0</v>
      </c>
      <c r="F16" s="105">
        <v>0</v>
      </c>
      <c r="G16" s="135">
        <f>D16*F16</f>
        <v>0</v>
      </c>
      <c r="H16" s="162">
        <f>E16*F16</f>
        <v>0</v>
      </c>
    </row>
    <row r="17" spans="1:10">
      <c r="A17" s="119"/>
      <c r="B17" s="106"/>
      <c r="C17" s="8"/>
      <c r="D17" s="134"/>
      <c r="E17" s="157"/>
      <c r="F17" s="105"/>
      <c r="G17" s="135"/>
      <c r="H17" s="162"/>
    </row>
    <row r="18" spans="1:10" ht="30">
      <c r="A18" s="119">
        <f>MAX(A$2:A17)+0.01</f>
        <v>4.05</v>
      </c>
      <c r="B18" s="107" t="s">
        <v>360</v>
      </c>
      <c r="C18" s="8" t="s">
        <v>3</v>
      </c>
      <c r="D18" s="134">
        <v>1</v>
      </c>
      <c r="E18" s="157">
        <v>0</v>
      </c>
      <c r="F18" s="105">
        <v>0</v>
      </c>
      <c r="G18" s="135">
        <f>D18*F18</f>
        <v>0</v>
      </c>
      <c r="H18" s="162">
        <f>E18*F18</f>
        <v>0</v>
      </c>
    </row>
    <row r="19" spans="1:10">
      <c r="A19" s="119"/>
      <c r="B19" s="106"/>
      <c r="C19" s="8"/>
      <c r="D19" s="134"/>
      <c r="E19" s="157"/>
      <c r="F19" s="105"/>
      <c r="G19" s="135"/>
      <c r="H19" s="162"/>
    </row>
    <row r="20" spans="1:10" ht="27.6">
      <c r="A20" s="119">
        <f>MAX(A$2:A19)+0.01</f>
        <v>4.0599999999999996</v>
      </c>
      <c r="B20" s="107" t="s">
        <v>96</v>
      </c>
      <c r="C20" s="8" t="s">
        <v>6</v>
      </c>
      <c r="D20" s="134">
        <v>3</v>
      </c>
      <c r="E20" s="157">
        <v>0</v>
      </c>
      <c r="F20" s="105">
        <v>0</v>
      </c>
      <c r="G20" s="135">
        <f>D20*F20</f>
        <v>0</v>
      </c>
      <c r="H20" s="162">
        <f>E20*F20</f>
        <v>0</v>
      </c>
    </row>
    <row r="21" spans="1:10">
      <c r="A21" s="119"/>
      <c r="B21" s="106"/>
      <c r="C21" s="8"/>
      <c r="D21" s="134"/>
      <c r="E21" s="157"/>
      <c r="F21" s="105"/>
      <c r="G21" s="135"/>
      <c r="H21" s="162"/>
    </row>
    <row r="22" spans="1:10" ht="27.6">
      <c r="A22" s="119">
        <f>MAX(A$2:A20)+0.01</f>
        <v>4.07</v>
      </c>
      <c r="B22" s="40" t="s">
        <v>264</v>
      </c>
      <c r="C22" s="8"/>
      <c r="D22" s="134"/>
      <c r="E22" s="157"/>
      <c r="F22" s="105"/>
      <c r="G22" s="135"/>
      <c r="H22" s="162"/>
    </row>
    <row r="23" spans="1:10">
      <c r="A23" s="119"/>
      <c r="B23" s="40" t="s">
        <v>266</v>
      </c>
      <c r="C23" s="8" t="s">
        <v>11</v>
      </c>
      <c r="D23" s="134">
        <v>4</v>
      </c>
      <c r="E23" s="157">
        <v>0</v>
      </c>
      <c r="F23" s="105">
        <v>0</v>
      </c>
      <c r="G23" s="135">
        <f>D23*F23</f>
        <v>0</v>
      </c>
      <c r="H23" s="162">
        <f>E23*F23</f>
        <v>0</v>
      </c>
    </row>
    <row r="24" spans="1:10">
      <c r="A24" s="119"/>
      <c r="B24" s="106"/>
      <c r="C24" s="8"/>
      <c r="D24" s="134"/>
      <c r="E24" s="157"/>
      <c r="F24" s="105"/>
      <c r="G24" s="135"/>
      <c r="H24" s="162"/>
    </row>
    <row r="25" spans="1:10" ht="57.6">
      <c r="A25" s="119">
        <f>MAX(A$2:A24)+0.01</f>
        <v>4.08</v>
      </c>
      <c r="B25" s="40" t="s">
        <v>267</v>
      </c>
      <c r="C25" s="8" t="s">
        <v>6</v>
      </c>
      <c r="D25" s="134">
        <v>1</v>
      </c>
      <c r="E25" s="157">
        <v>0</v>
      </c>
      <c r="F25" s="105">
        <v>0</v>
      </c>
      <c r="G25" s="135">
        <f>D25*F25</f>
        <v>0</v>
      </c>
      <c r="H25" s="162">
        <f>E25*F25</f>
        <v>0</v>
      </c>
    </row>
    <row r="26" spans="1:10">
      <c r="A26" s="119"/>
      <c r="B26" s="106"/>
      <c r="C26" s="8"/>
      <c r="D26" s="134"/>
      <c r="E26" s="157"/>
      <c r="F26" s="105"/>
      <c r="G26" s="135"/>
      <c r="H26" s="162"/>
    </row>
    <row r="27" spans="1:10" ht="27.6">
      <c r="A27" s="119">
        <f>MAX(A$2:A26)+0.01</f>
        <v>4.09</v>
      </c>
      <c r="B27" s="40" t="s">
        <v>265</v>
      </c>
      <c r="C27" s="8"/>
      <c r="D27" s="134"/>
      <c r="E27" s="157"/>
      <c r="F27" s="105"/>
      <c r="G27" s="135"/>
      <c r="H27" s="162"/>
    </row>
    <row r="28" spans="1:10" ht="16.2">
      <c r="A28" s="119"/>
      <c r="B28" s="40" t="s">
        <v>268</v>
      </c>
      <c r="C28" s="8" t="s">
        <v>11</v>
      </c>
      <c r="D28" s="134">
        <v>20</v>
      </c>
      <c r="E28" s="157">
        <v>0</v>
      </c>
      <c r="F28" s="105">
        <v>0</v>
      </c>
      <c r="G28" s="135">
        <f>D28*F28</f>
        <v>0</v>
      </c>
      <c r="H28" s="162">
        <f>E28*F28</f>
        <v>0</v>
      </c>
    </row>
    <row r="29" spans="1:10">
      <c r="A29" s="119"/>
      <c r="B29" s="106"/>
      <c r="C29" s="8"/>
      <c r="D29" s="134"/>
      <c r="E29" s="157"/>
      <c r="F29" s="105"/>
      <c r="G29" s="135"/>
      <c r="H29" s="162"/>
    </row>
    <row r="30" spans="1:10" ht="43.8">
      <c r="A30" s="119">
        <f>MAX(A$2:A29)+0.01</f>
        <v>4.0999999999999996</v>
      </c>
      <c r="B30" s="40" t="s">
        <v>269</v>
      </c>
      <c r="C30" s="8" t="s">
        <v>3</v>
      </c>
      <c r="D30" s="134">
        <v>8</v>
      </c>
      <c r="E30" s="157">
        <v>0</v>
      </c>
      <c r="F30" s="105">
        <v>0</v>
      </c>
      <c r="G30" s="135">
        <f>D30*F30</f>
        <v>0</v>
      </c>
      <c r="H30" s="162">
        <f>E30*F30</f>
        <v>0</v>
      </c>
    </row>
    <row r="31" spans="1:10">
      <c r="A31" s="119"/>
      <c r="B31" s="27"/>
      <c r="C31" s="45"/>
      <c r="D31" s="125"/>
      <c r="E31" s="126"/>
      <c r="G31" s="148"/>
      <c r="H31" s="133"/>
    </row>
    <row r="32" spans="1:10">
      <c r="A32" s="119">
        <f>MAX(A$2:A31)+0.01</f>
        <v>4.1100000000000003</v>
      </c>
      <c r="B32" s="111" t="s">
        <v>252</v>
      </c>
      <c r="C32" s="45"/>
      <c r="D32" s="125"/>
      <c r="E32" s="126"/>
      <c r="F32" s="77"/>
      <c r="G32" s="195"/>
      <c r="H32" s="198"/>
      <c r="I32" s="260"/>
      <c r="J32" s="261"/>
    </row>
    <row r="33" spans="1:10" ht="110.4">
      <c r="A33" s="119"/>
      <c r="B33" s="26" t="s">
        <v>155</v>
      </c>
      <c r="C33" s="45" t="s">
        <v>6</v>
      </c>
      <c r="D33" s="125">
        <v>1</v>
      </c>
      <c r="E33" s="126"/>
      <c r="F33" s="77"/>
      <c r="G33" s="195"/>
      <c r="H33" s="198"/>
      <c r="I33" s="105">
        <v>0</v>
      </c>
      <c r="J33" s="49">
        <f>D33*I33</f>
        <v>0</v>
      </c>
    </row>
    <row r="34" spans="1:10">
      <c r="A34" s="119"/>
      <c r="B34" s="112" t="s">
        <v>126</v>
      </c>
      <c r="C34" s="78"/>
      <c r="D34" s="194"/>
      <c r="E34" s="197"/>
      <c r="F34" s="76"/>
      <c r="G34" s="196"/>
      <c r="H34" s="199"/>
      <c r="I34" s="105">
        <v>0</v>
      </c>
      <c r="J34" s="49"/>
    </row>
    <row r="35" spans="1:10" ht="46.2">
      <c r="A35" s="119"/>
      <c r="B35" s="26" t="s">
        <v>230</v>
      </c>
      <c r="C35" s="45" t="s">
        <v>3</v>
      </c>
      <c r="D35" s="125">
        <v>1</v>
      </c>
      <c r="E35" s="126"/>
      <c r="F35" s="76"/>
      <c r="G35" s="196"/>
      <c r="H35" s="199"/>
      <c r="I35" s="105">
        <v>0</v>
      </c>
      <c r="J35" s="49">
        <f>D35*I35</f>
        <v>0</v>
      </c>
    </row>
    <row r="36" spans="1:10" ht="27.6">
      <c r="A36" s="119"/>
      <c r="B36" s="40" t="s">
        <v>145</v>
      </c>
      <c r="C36" s="45" t="s">
        <v>6</v>
      </c>
      <c r="D36" s="125">
        <v>1</v>
      </c>
      <c r="E36" s="126"/>
      <c r="F36" s="76"/>
      <c r="G36" s="196"/>
      <c r="H36" s="199"/>
      <c r="I36" s="105">
        <v>0</v>
      </c>
      <c r="J36" s="49">
        <f>D36*I36</f>
        <v>0</v>
      </c>
    </row>
    <row r="37" spans="1:10">
      <c r="A37" s="119"/>
      <c r="B37" s="27" t="s">
        <v>97</v>
      </c>
      <c r="C37" s="45" t="s">
        <v>6</v>
      </c>
      <c r="D37" s="125">
        <v>1</v>
      </c>
      <c r="E37" s="126"/>
      <c r="F37" s="76"/>
      <c r="G37" s="196"/>
      <c r="H37" s="199"/>
      <c r="I37" s="105">
        <v>0</v>
      </c>
      <c r="J37" s="49">
        <f>D37*I37</f>
        <v>0</v>
      </c>
    </row>
    <row r="38" spans="1:10">
      <c r="A38" s="119"/>
      <c r="B38" s="27" t="s">
        <v>98</v>
      </c>
      <c r="C38" s="45" t="s">
        <v>6</v>
      </c>
      <c r="D38" s="125">
        <v>1</v>
      </c>
      <c r="E38" s="126"/>
      <c r="F38" s="76"/>
      <c r="G38" s="196"/>
      <c r="H38" s="199"/>
      <c r="I38" s="105">
        <v>0</v>
      </c>
      <c r="J38" s="49">
        <f>D38*I38</f>
        <v>0</v>
      </c>
    </row>
    <row r="39" spans="1:10">
      <c r="A39" s="119"/>
      <c r="B39" s="112" t="s">
        <v>127</v>
      </c>
      <c r="C39" s="45"/>
      <c r="D39" s="125"/>
      <c r="E39" s="126"/>
      <c r="F39" s="76"/>
      <c r="G39" s="196"/>
      <c r="H39" s="199"/>
      <c r="I39" s="105">
        <v>0</v>
      </c>
      <c r="J39" s="49"/>
    </row>
    <row r="40" spans="1:10" ht="69">
      <c r="A40" s="119"/>
      <c r="B40" s="113" t="s">
        <v>107</v>
      </c>
      <c r="C40" s="45" t="s">
        <v>6</v>
      </c>
      <c r="D40" s="125">
        <v>1</v>
      </c>
      <c r="E40" s="126"/>
      <c r="F40" s="76"/>
      <c r="G40" s="196"/>
      <c r="H40" s="199"/>
      <c r="I40" s="105">
        <v>0</v>
      </c>
      <c r="J40" s="49">
        <f>D40*I40</f>
        <v>0</v>
      </c>
    </row>
    <row r="41" spans="1:10">
      <c r="A41" s="119"/>
      <c r="B41" s="27" t="s">
        <v>99</v>
      </c>
      <c r="C41" s="45" t="s">
        <v>6</v>
      </c>
      <c r="D41" s="125">
        <v>1</v>
      </c>
      <c r="E41" s="126"/>
      <c r="F41" s="76"/>
      <c r="G41" s="196"/>
      <c r="H41" s="199"/>
      <c r="I41" s="105">
        <v>0</v>
      </c>
      <c r="J41" s="49">
        <f>D41*I41</f>
        <v>0</v>
      </c>
    </row>
    <row r="42" spans="1:10">
      <c r="A42" s="119"/>
      <c r="B42" s="58" t="s">
        <v>162</v>
      </c>
      <c r="C42" s="104" t="s">
        <v>3</v>
      </c>
      <c r="D42" s="146">
        <v>1</v>
      </c>
      <c r="E42" s="155">
        <v>0</v>
      </c>
      <c r="F42" s="84">
        <f>ROUND(J42,1)</f>
        <v>0</v>
      </c>
      <c r="G42" s="151">
        <f>D42*F42</f>
        <v>0</v>
      </c>
      <c r="H42" s="160">
        <f>E42*F42</f>
        <v>0</v>
      </c>
      <c r="I42" s="49"/>
      <c r="J42" s="49">
        <f>SUM(J33:J41)</f>
        <v>0</v>
      </c>
    </row>
    <row r="43" spans="1:10">
      <c r="A43" s="119"/>
      <c r="B43" s="38"/>
      <c r="C43" s="45"/>
      <c r="D43" s="125"/>
      <c r="E43" s="126"/>
      <c r="G43" s="148"/>
      <c r="H43" s="133"/>
      <c r="I43" s="49"/>
      <c r="J43" s="49"/>
    </row>
    <row r="44" spans="1:10">
      <c r="A44" s="119">
        <f>MAX(A$2:A43)+0.01</f>
        <v>4.12</v>
      </c>
      <c r="B44" s="111" t="s">
        <v>253</v>
      </c>
      <c r="C44" s="45"/>
      <c r="D44" s="125"/>
      <c r="E44" s="126"/>
      <c r="G44" s="148"/>
      <c r="H44" s="133"/>
      <c r="I44" s="49"/>
      <c r="J44" s="49"/>
    </row>
    <row r="45" spans="1:10" ht="82.8">
      <c r="A45" s="119"/>
      <c r="B45" s="26" t="s">
        <v>199</v>
      </c>
      <c r="C45" s="45" t="s">
        <v>6</v>
      </c>
      <c r="D45" s="125">
        <v>1</v>
      </c>
      <c r="E45" s="126"/>
      <c r="F45" s="77"/>
      <c r="G45" s="195"/>
      <c r="H45" s="198"/>
      <c r="I45" s="105">
        <v>0</v>
      </c>
      <c r="J45" s="49">
        <f>D45*I45</f>
        <v>0</v>
      </c>
    </row>
    <row r="46" spans="1:10" ht="43.8">
      <c r="A46" s="119"/>
      <c r="B46" s="27" t="s">
        <v>232</v>
      </c>
      <c r="C46" s="45" t="s">
        <v>6</v>
      </c>
      <c r="D46" s="125">
        <v>1</v>
      </c>
      <c r="E46" s="126"/>
      <c r="F46" s="76"/>
      <c r="G46" s="196"/>
      <c r="H46" s="199"/>
      <c r="I46" s="105">
        <v>0</v>
      </c>
      <c r="J46" s="261">
        <f t="shared" ref="J46:J84" si="0">D46*I46</f>
        <v>0</v>
      </c>
    </row>
    <row r="47" spans="1:10">
      <c r="A47" s="119"/>
      <c r="B47" s="27" t="s">
        <v>108</v>
      </c>
      <c r="C47" s="45" t="s">
        <v>6</v>
      </c>
      <c r="D47" s="125">
        <v>3</v>
      </c>
      <c r="E47" s="126"/>
      <c r="F47" s="76"/>
      <c r="G47" s="196"/>
      <c r="H47" s="199"/>
      <c r="I47" s="105">
        <v>0</v>
      </c>
      <c r="J47" s="261">
        <f t="shared" si="0"/>
        <v>0</v>
      </c>
    </row>
    <row r="48" spans="1:10" ht="30">
      <c r="A48" s="119"/>
      <c r="B48" s="27" t="s">
        <v>233</v>
      </c>
      <c r="C48" s="45" t="s">
        <v>6</v>
      </c>
      <c r="D48" s="125">
        <v>1</v>
      </c>
      <c r="E48" s="126"/>
      <c r="F48" s="76"/>
      <c r="G48" s="196"/>
      <c r="H48" s="199"/>
      <c r="I48" s="105">
        <v>0</v>
      </c>
      <c r="J48" s="261">
        <f t="shared" si="0"/>
        <v>0</v>
      </c>
    </row>
    <row r="49" spans="1:10">
      <c r="A49" s="119"/>
      <c r="B49" s="26" t="s">
        <v>129</v>
      </c>
      <c r="C49" s="45" t="s">
        <v>6</v>
      </c>
      <c r="D49" s="125">
        <v>1</v>
      </c>
      <c r="E49" s="126"/>
      <c r="F49" s="76"/>
      <c r="G49" s="196"/>
      <c r="H49" s="199"/>
      <c r="I49" s="105">
        <v>0</v>
      </c>
      <c r="J49" s="261">
        <f t="shared" si="0"/>
        <v>0</v>
      </c>
    </row>
    <row r="50" spans="1:10">
      <c r="A50" s="119"/>
      <c r="B50" s="27" t="s">
        <v>174</v>
      </c>
      <c r="C50" s="45" t="s">
        <v>6</v>
      </c>
      <c r="D50" s="125">
        <v>1</v>
      </c>
      <c r="E50" s="126"/>
      <c r="F50" s="76"/>
      <c r="G50" s="196"/>
      <c r="H50" s="199"/>
      <c r="I50" s="105">
        <v>0</v>
      </c>
      <c r="J50" s="261">
        <f t="shared" si="0"/>
        <v>0</v>
      </c>
    </row>
    <row r="51" spans="1:10" ht="27.6">
      <c r="A51" s="119"/>
      <c r="B51" s="27" t="s">
        <v>109</v>
      </c>
      <c r="C51" s="45" t="s">
        <v>6</v>
      </c>
      <c r="D51" s="125">
        <v>1</v>
      </c>
      <c r="E51" s="126"/>
      <c r="F51" s="76"/>
      <c r="G51" s="196"/>
      <c r="H51" s="199"/>
      <c r="I51" s="105">
        <v>0</v>
      </c>
      <c r="J51" s="261">
        <f t="shared" si="0"/>
        <v>0</v>
      </c>
    </row>
    <row r="52" spans="1:10" ht="55.2">
      <c r="A52" s="119"/>
      <c r="B52" s="27" t="s">
        <v>110</v>
      </c>
      <c r="C52" s="45" t="s">
        <v>6</v>
      </c>
      <c r="D52" s="125">
        <v>1</v>
      </c>
      <c r="E52" s="126"/>
      <c r="F52" s="76"/>
      <c r="G52" s="196"/>
      <c r="H52" s="199"/>
      <c r="I52" s="105">
        <v>0</v>
      </c>
      <c r="J52" s="261">
        <f t="shared" si="0"/>
        <v>0</v>
      </c>
    </row>
    <row r="53" spans="1:10" ht="41.4">
      <c r="A53" s="119"/>
      <c r="B53" s="27" t="s">
        <v>111</v>
      </c>
      <c r="C53" s="45" t="s">
        <v>6</v>
      </c>
      <c r="D53" s="125">
        <v>1</v>
      </c>
      <c r="E53" s="126"/>
      <c r="F53" s="76"/>
      <c r="G53" s="196"/>
      <c r="H53" s="199"/>
      <c r="I53" s="105">
        <v>0</v>
      </c>
      <c r="J53" s="261">
        <f t="shared" si="0"/>
        <v>0</v>
      </c>
    </row>
    <row r="54" spans="1:10">
      <c r="A54" s="119"/>
      <c r="B54" s="27" t="s">
        <v>112</v>
      </c>
      <c r="C54" s="45" t="s">
        <v>6</v>
      </c>
      <c r="D54" s="125">
        <v>1</v>
      </c>
      <c r="E54" s="126"/>
      <c r="F54" s="76"/>
      <c r="G54" s="196"/>
      <c r="H54" s="199"/>
      <c r="I54" s="105">
        <v>0</v>
      </c>
      <c r="J54" s="261">
        <f t="shared" si="0"/>
        <v>0</v>
      </c>
    </row>
    <row r="55" spans="1:10" ht="27.6">
      <c r="A55" s="119"/>
      <c r="B55" s="27" t="s">
        <v>113</v>
      </c>
      <c r="C55" s="45" t="s">
        <v>6</v>
      </c>
      <c r="D55" s="125">
        <v>1</v>
      </c>
      <c r="E55" s="126"/>
      <c r="F55" s="76"/>
      <c r="G55" s="196"/>
      <c r="H55" s="199"/>
      <c r="I55" s="105">
        <v>0</v>
      </c>
      <c r="J55" s="261">
        <f t="shared" si="0"/>
        <v>0</v>
      </c>
    </row>
    <row r="56" spans="1:10" ht="30">
      <c r="A56" s="119"/>
      <c r="B56" s="27" t="s">
        <v>234</v>
      </c>
      <c r="C56" s="45" t="s">
        <v>6</v>
      </c>
      <c r="D56" s="125">
        <v>1</v>
      </c>
      <c r="E56" s="126"/>
      <c r="F56" s="76"/>
      <c r="G56" s="196"/>
      <c r="H56" s="199"/>
      <c r="I56" s="105">
        <v>0</v>
      </c>
      <c r="J56" s="261">
        <f t="shared" si="0"/>
        <v>0</v>
      </c>
    </row>
    <row r="57" spans="1:10" ht="30">
      <c r="A57" s="119"/>
      <c r="B57" s="27" t="s">
        <v>235</v>
      </c>
      <c r="C57" s="45" t="s">
        <v>6</v>
      </c>
      <c r="D57" s="125">
        <v>7</v>
      </c>
      <c r="E57" s="126"/>
      <c r="F57" s="76"/>
      <c r="G57" s="196"/>
      <c r="H57" s="199"/>
      <c r="I57" s="105">
        <v>0</v>
      </c>
      <c r="J57" s="261">
        <f t="shared" si="0"/>
        <v>0</v>
      </c>
    </row>
    <row r="58" spans="1:10" ht="27.6">
      <c r="A58" s="119"/>
      <c r="B58" s="27" t="s">
        <v>175</v>
      </c>
      <c r="C58" s="45" t="s">
        <v>6</v>
      </c>
      <c r="D58" s="125">
        <v>2</v>
      </c>
      <c r="E58" s="126"/>
      <c r="F58" s="76"/>
      <c r="G58" s="196"/>
      <c r="H58" s="199"/>
      <c r="I58" s="105">
        <v>0</v>
      </c>
      <c r="J58" s="261">
        <f t="shared" si="0"/>
        <v>0</v>
      </c>
    </row>
    <row r="59" spans="1:10" ht="27.6">
      <c r="A59" s="119"/>
      <c r="B59" s="27" t="s">
        <v>114</v>
      </c>
      <c r="C59" s="45" t="s">
        <v>6</v>
      </c>
      <c r="D59" s="125">
        <v>1</v>
      </c>
      <c r="E59" s="126"/>
      <c r="F59" s="76"/>
      <c r="G59" s="196"/>
      <c r="H59" s="199"/>
      <c r="I59" s="105">
        <v>0</v>
      </c>
      <c r="J59" s="261">
        <f t="shared" si="0"/>
        <v>0</v>
      </c>
    </row>
    <row r="60" spans="1:10" ht="30">
      <c r="A60" s="119"/>
      <c r="B60" s="27" t="s">
        <v>236</v>
      </c>
      <c r="C60" s="45" t="s">
        <v>6</v>
      </c>
      <c r="D60" s="125">
        <v>1</v>
      </c>
      <c r="E60" s="126"/>
      <c r="F60" s="76"/>
      <c r="G60" s="196"/>
      <c r="H60" s="199"/>
      <c r="I60" s="105">
        <v>0</v>
      </c>
      <c r="J60" s="261">
        <f t="shared" si="0"/>
        <v>0</v>
      </c>
    </row>
    <row r="61" spans="1:10" ht="30">
      <c r="A61" s="119"/>
      <c r="B61" s="27" t="s">
        <v>237</v>
      </c>
      <c r="C61" s="45" t="s">
        <v>6</v>
      </c>
      <c r="D61" s="125">
        <v>1</v>
      </c>
      <c r="E61" s="126"/>
      <c r="F61" s="76"/>
      <c r="G61" s="196"/>
      <c r="H61" s="199"/>
      <c r="I61" s="105">
        <v>0</v>
      </c>
      <c r="J61" s="261">
        <f t="shared" si="0"/>
        <v>0</v>
      </c>
    </row>
    <row r="62" spans="1:10" ht="43.8">
      <c r="A62" s="119"/>
      <c r="B62" s="27" t="s">
        <v>238</v>
      </c>
      <c r="C62" s="45" t="s">
        <v>6</v>
      </c>
      <c r="D62" s="125">
        <v>2</v>
      </c>
      <c r="E62" s="126"/>
      <c r="F62" s="76"/>
      <c r="G62" s="196"/>
      <c r="H62" s="199"/>
      <c r="I62" s="105">
        <v>0</v>
      </c>
      <c r="J62" s="261">
        <f t="shared" si="0"/>
        <v>0</v>
      </c>
    </row>
    <row r="63" spans="1:10" ht="41.4">
      <c r="A63" s="119"/>
      <c r="B63" s="27" t="s">
        <v>187</v>
      </c>
      <c r="C63" s="45" t="s">
        <v>6</v>
      </c>
      <c r="D63" s="125">
        <v>2</v>
      </c>
      <c r="E63" s="126"/>
      <c r="F63" s="76"/>
      <c r="G63" s="196"/>
      <c r="H63" s="199"/>
      <c r="I63" s="105">
        <v>0</v>
      </c>
      <c r="J63" s="261">
        <f t="shared" si="0"/>
        <v>0</v>
      </c>
    </row>
    <row r="64" spans="1:10" ht="41.4">
      <c r="A64" s="119"/>
      <c r="B64" s="27" t="s">
        <v>178</v>
      </c>
      <c r="C64" s="45" t="s">
        <v>6</v>
      </c>
      <c r="D64" s="125">
        <v>5</v>
      </c>
      <c r="E64" s="126"/>
      <c r="F64" s="76"/>
      <c r="G64" s="196"/>
      <c r="H64" s="199"/>
      <c r="I64" s="105">
        <v>0</v>
      </c>
      <c r="J64" s="261">
        <f t="shared" si="0"/>
        <v>0</v>
      </c>
    </row>
    <row r="65" spans="1:10" ht="41.4">
      <c r="A65" s="119"/>
      <c r="B65" s="27" t="s">
        <v>179</v>
      </c>
      <c r="C65" s="45" t="s">
        <v>6</v>
      </c>
      <c r="D65" s="125">
        <v>2</v>
      </c>
      <c r="E65" s="126"/>
      <c r="F65" s="76"/>
      <c r="G65" s="196"/>
      <c r="H65" s="199"/>
      <c r="I65" s="105">
        <v>0</v>
      </c>
      <c r="J65" s="261">
        <f t="shared" si="0"/>
        <v>0</v>
      </c>
    </row>
    <row r="66" spans="1:10" ht="27.6">
      <c r="A66" s="119"/>
      <c r="B66" s="27" t="s">
        <v>115</v>
      </c>
      <c r="C66" s="45" t="s">
        <v>6</v>
      </c>
      <c r="D66" s="125">
        <v>2</v>
      </c>
      <c r="E66" s="126"/>
      <c r="F66" s="76"/>
      <c r="G66" s="196"/>
      <c r="H66" s="199"/>
      <c r="I66" s="105">
        <v>0</v>
      </c>
      <c r="J66" s="261">
        <f t="shared" si="0"/>
        <v>0</v>
      </c>
    </row>
    <row r="67" spans="1:10" ht="27.6">
      <c r="A67" s="119"/>
      <c r="B67" s="27" t="s">
        <v>176</v>
      </c>
      <c r="C67" s="45" t="s">
        <v>6</v>
      </c>
      <c r="D67" s="125">
        <v>1</v>
      </c>
      <c r="E67" s="126"/>
      <c r="F67" s="76"/>
      <c r="G67" s="196"/>
      <c r="H67" s="199"/>
      <c r="I67" s="105">
        <v>0</v>
      </c>
      <c r="J67" s="261">
        <f t="shared" si="0"/>
        <v>0</v>
      </c>
    </row>
    <row r="68" spans="1:10" ht="27.6">
      <c r="A68" s="119"/>
      <c r="B68" s="27" t="s">
        <v>177</v>
      </c>
      <c r="C68" s="45" t="s">
        <v>6</v>
      </c>
      <c r="D68" s="125">
        <v>1</v>
      </c>
      <c r="E68" s="126"/>
      <c r="F68" s="76"/>
      <c r="G68" s="196"/>
      <c r="H68" s="199"/>
      <c r="I68" s="105">
        <v>0</v>
      </c>
      <c r="J68" s="261">
        <f t="shared" si="0"/>
        <v>0</v>
      </c>
    </row>
    <row r="69" spans="1:10" ht="41.4">
      <c r="A69" s="119"/>
      <c r="B69" s="27" t="s">
        <v>196</v>
      </c>
      <c r="C69" s="45" t="s">
        <v>6</v>
      </c>
      <c r="D69" s="125">
        <v>1</v>
      </c>
      <c r="E69" s="126"/>
      <c r="F69" s="76"/>
      <c r="G69" s="196"/>
      <c r="H69" s="199"/>
      <c r="I69" s="105">
        <v>0</v>
      </c>
      <c r="J69" s="261">
        <f t="shared" si="0"/>
        <v>0</v>
      </c>
    </row>
    <row r="70" spans="1:10" ht="27.6">
      <c r="A70" s="119"/>
      <c r="B70" s="27" t="s">
        <v>180</v>
      </c>
      <c r="C70" s="45" t="s">
        <v>6</v>
      </c>
      <c r="D70" s="125">
        <v>1</v>
      </c>
      <c r="E70" s="126"/>
      <c r="F70" s="76"/>
      <c r="G70" s="196"/>
      <c r="H70" s="199"/>
      <c r="I70" s="105">
        <v>0</v>
      </c>
      <c r="J70" s="261">
        <f t="shared" si="0"/>
        <v>0</v>
      </c>
    </row>
    <row r="71" spans="1:10" ht="27.6">
      <c r="A71" s="119"/>
      <c r="B71" s="27" t="s">
        <v>186</v>
      </c>
      <c r="C71" s="45" t="s">
        <v>6</v>
      </c>
      <c r="D71" s="125">
        <v>2</v>
      </c>
      <c r="E71" s="126"/>
      <c r="F71" s="76"/>
      <c r="G71" s="196"/>
      <c r="H71" s="199"/>
      <c r="I71" s="105">
        <v>0</v>
      </c>
      <c r="J71" s="261">
        <f t="shared" si="0"/>
        <v>0</v>
      </c>
    </row>
    <row r="72" spans="1:10" ht="27.6">
      <c r="A72" s="119"/>
      <c r="B72" s="27" t="s">
        <v>197</v>
      </c>
      <c r="C72" s="45" t="s">
        <v>6</v>
      </c>
      <c r="D72" s="125">
        <v>3</v>
      </c>
      <c r="E72" s="126"/>
      <c r="F72" s="76"/>
      <c r="G72" s="196"/>
      <c r="H72" s="199"/>
      <c r="I72" s="105">
        <v>0</v>
      </c>
      <c r="J72" s="261">
        <f t="shared" si="0"/>
        <v>0</v>
      </c>
    </row>
    <row r="73" spans="1:10" ht="27.6">
      <c r="A73" s="119"/>
      <c r="B73" s="27" t="s">
        <v>198</v>
      </c>
      <c r="C73" s="45" t="s">
        <v>6</v>
      </c>
      <c r="D73" s="125">
        <v>5</v>
      </c>
      <c r="E73" s="126"/>
      <c r="F73" s="76"/>
      <c r="G73" s="196"/>
      <c r="H73" s="199"/>
      <c r="I73" s="105">
        <v>0</v>
      </c>
      <c r="J73" s="261">
        <f t="shared" si="0"/>
        <v>0</v>
      </c>
    </row>
    <row r="74" spans="1:10" ht="16.2">
      <c r="A74" s="119"/>
      <c r="B74" s="27" t="s">
        <v>239</v>
      </c>
      <c r="C74" s="45" t="s">
        <v>6</v>
      </c>
      <c r="D74" s="125">
        <v>4</v>
      </c>
      <c r="E74" s="126"/>
      <c r="F74" s="76"/>
      <c r="G74" s="196"/>
      <c r="H74" s="199"/>
      <c r="I74" s="105">
        <v>0</v>
      </c>
      <c r="J74" s="261">
        <f t="shared" si="0"/>
        <v>0</v>
      </c>
    </row>
    <row r="75" spans="1:10" ht="16.2">
      <c r="A75" s="119"/>
      <c r="B75" s="27" t="s">
        <v>240</v>
      </c>
      <c r="C75" s="45" t="s">
        <v>6</v>
      </c>
      <c r="D75" s="125">
        <v>15</v>
      </c>
      <c r="E75" s="126"/>
      <c r="F75" s="76"/>
      <c r="G75" s="196"/>
      <c r="H75" s="199"/>
      <c r="I75" s="105">
        <v>0</v>
      </c>
      <c r="J75" s="261">
        <f t="shared" si="0"/>
        <v>0</v>
      </c>
    </row>
    <row r="76" spans="1:10" ht="16.2">
      <c r="A76" s="119"/>
      <c r="B76" s="27" t="s">
        <v>241</v>
      </c>
      <c r="C76" s="45" t="s">
        <v>6</v>
      </c>
      <c r="D76" s="125">
        <v>30</v>
      </c>
      <c r="E76" s="126"/>
      <c r="F76" s="76"/>
      <c r="G76" s="196"/>
      <c r="H76" s="199"/>
      <c r="I76" s="105">
        <v>0</v>
      </c>
      <c r="J76" s="261">
        <f t="shared" si="0"/>
        <v>0</v>
      </c>
    </row>
    <row r="77" spans="1:10" ht="43.8">
      <c r="A77" s="119"/>
      <c r="B77" s="27" t="s">
        <v>242</v>
      </c>
      <c r="C77" s="45" t="s">
        <v>6</v>
      </c>
      <c r="D77" s="125">
        <v>1</v>
      </c>
      <c r="E77" s="126"/>
      <c r="F77" s="76"/>
      <c r="G77" s="196"/>
      <c r="H77" s="199"/>
      <c r="I77" s="105">
        <v>0</v>
      </c>
      <c r="J77" s="261">
        <f t="shared" si="0"/>
        <v>0</v>
      </c>
    </row>
    <row r="78" spans="1:10" ht="27.6">
      <c r="A78" s="119"/>
      <c r="B78" s="27" t="s">
        <v>116</v>
      </c>
      <c r="C78" s="45" t="s">
        <v>6</v>
      </c>
      <c r="D78" s="125">
        <v>1</v>
      </c>
      <c r="E78" s="126"/>
      <c r="F78" s="76"/>
      <c r="G78" s="196"/>
      <c r="H78" s="199"/>
      <c r="I78" s="105">
        <v>0</v>
      </c>
      <c r="J78" s="261">
        <f t="shared" si="0"/>
        <v>0</v>
      </c>
    </row>
    <row r="79" spans="1:10" ht="16.2">
      <c r="A79" s="119"/>
      <c r="B79" s="27" t="s">
        <v>243</v>
      </c>
      <c r="C79" s="45" t="s">
        <v>6</v>
      </c>
      <c r="D79" s="125">
        <v>1</v>
      </c>
      <c r="E79" s="126"/>
      <c r="F79" s="76"/>
      <c r="G79" s="196"/>
      <c r="H79" s="199"/>
      <c r="I79" s="105">
        <v>0</v>
      </c>
      <c r="J79" s="261">
        <f t="shared" si="0"/>
        <v>0</v>
      </c>
    </row>
    <row r="80" spans="1:10" ht="16.2">
      <c r="A80" s="119"/>
      <c r="B80" s="27" t="s">
        <v>244</v>
      </c>
      <c r="C80" s="45" t="s">
        <v>6</v>
      </c>
      <c r="D80" s="125">
        <v>1</v>
      </c>
      <c r="E80" s="126"/>
      <c r="F80" s="76"/>
      <c r="G80" s="196"/>
      <c r="H80" s="199"/>
      <c r="I80" s="105">
        <v>0</v>
      </c>
      <c r="J80" s="261">
        <f t="shared" si="0"/>
        <v>0</v>
      </c>
    </row>
    <row r="81" spans="1:11" ht="16.2">
      <c r="A81" s="119"/>
      <c r="B81" s="27" t="s">
        <v>245</v>
      </c>
      <c r="C81" s="45" t="s">
        <v>6</v>
      </c>
      <c r="D81" s="125">
        <v>1</v>
      </c>
      <c r="E81" s="126"/>
      <c r="F81" s="76"/>
      <c r="G81" s="196"/>
      <c r="H81" s="199"/>
      <c r="I81" s="105">
        <v>0</v>
      </c>
      <c r="J81" s="261">
        <f t="shared" si="0"/>
        <v>0</v>
      </c>
    </row>
    <row r="82" spans="1:11" ht="16.2">
      <c r="A82" s="119"/>
      <c r="B82" s="27" t="s">
        <v>246</v>
      </c>
      <c r="C82" s="45" t="s">
        <v>6</v>
      </c>
      <c r="D82" s="125">
        <v>1</v>
      </c>
      <c r="E82" s="126"/>
      <c r="F82" s="76"/>
      <c r="G82" s="196"/>
      <c r="H82" s="199"/>
      <c r="I82" s="105">
        <v>0</v>
      </c>
      <c r="J82" s="261">
        <f t="shared" si="0"/>
        <v>0</v>
      </c>
    </row>
    <row r="83" spans="1:11">
      <c r="A83" s="119"/>
      <c r="B83" s="27" t="s">
        <v>117</v>
      </c>
      <c r="C83" s="45" t="s">
        <v>6</v>
      </c>
      <c r="D83" s="125">
        <v>1</v>
      </c>
      <c r="E83" s="126"/>
      <c r="F83" s="76"/>
      <c r="G83" s="196"/>
      <c r="H83" s="199"/>
      <c r="I83" s="105">
        <v>0</v>
      </c>
      <c r="J83" s="261">
        <f t="shared" si="0"/>
        <v>0</v>
      </c>
    </row>
    <row r="84" spans="1:11" ht="55.2">
      <c r="A84" s="119"/>
      <c r="B84" s="27" t="s">
        <v>340</v>
      </c>
      <c r="C84" s="45" t="s">
        <v>6</v>
      </c>
      <c r="D84" s="125">
        <v>1</v>
      </c>
      <c r="E84" s="126"/>
      <c r="F84" s="76"/>
      <c r="G84" s="196"/>
      <c r="H84" s="199"/>
      <c r="I84" s="105">
        <v>0</v>
      </c>
      <c r="J84" s="261">
        <f t="shared" si="0"/>
        <v>0</v>
      </c>
    </row>
    <row r="85" spans="1:11">
      <c r="A85" s="119"/>
      <c r="B85" s="58" t="s">
        <v>190</v>
      </c>
      <c r="C85" s="104" t="s">
        <v>3</v>
      </c>
      <c r="D85" s="146">
        <v>1</v>
      </c>
      <c r="E85" s="155">
        <v>0</v>
      </c>
      <c r="F85" s="84">
        <f>ROUND(J85,1)</f>
        <v>0</v>
      </c>
      <c r="G85" s="151">
        <f>D85*F85</f>
        <v>0</v>
      </c>
      <c r="H85" s="160">
        <f>E85*F85</f>
        <v>0</v>
      </c>
      <c r="I85" s="49"/>
      <c r="J85" s="49">
        <f>SUM(J45:J84)</f>
        <v>0</v>
      </c>
    </row>
    <row r="86" spans="1:11">
      <c r="A86" s="119"/>
      <c r="B86" s="38"/>
      <c r="C86" s="114"/>
      <c r="D86" s="147"/>
      <c r="E86" s="156"/>
      <c r="F86" s="67"/>
      <c r="G86" s="167"/>
      <c r="H86" s="171"/>
      <c r="I86" s="49"/>
      <c r="J86" s="49"/>
    </row>
    <row r="87" spans="1:11">
      <c r="A87" s="119">
        <f>MAX(A$2:A86)+0.01</f>
        <v>4.13</v>
      </c>
      <c r="B87" s="56" t="s">
        <v>339</v>
      </c>
      <c r="C87" s="8" t="s">
        <v>6</v>
      </c>
      <c r="D87" s="134">
        <v>0</v>
      </c>
      <c r="E87" s="157">
        <v>1</v>
      </c>
      <c r="F87" s="105">
        <v>0</v>
      </c>
      <c r="G87" s="135">
        <f>D87*F87</f>
        <v>0</v>
      </c>
      <c r="H87" s="133">
        <f>E87*F87</f>
        <v>0</v>
      </c>
      <c r="I87" s="49"/>
      <c r="J87" s="49"/>
      <c r="K87" s="20"/>
    </row>
    <row r="88" spans="1:11">
      <c r="A88" s="119"/>
      <c r="B88" s="38"/>
      <c r="C88" s="114"/>
      <c r="D88" s="147"/>
      <c r="E88" s="156"/>
      <c r="F88" s="67"/>
      <c r="G88" s="167"/>
      <c r="H88" s="171"/>
      <c r="I88" s="49"/>
      <c r="J88" s="49"/>
    </row>
    <row r="89" spans="1:11" ht="124.2">
      <c r="A89" s="119">
        <f>MAX(A$2:A88)+0.01</f>
        <v>4.1399999999999997</v>
      </c>
      <c r="B89" s="27" t="s">
        <v>332</v>
      </c>
      <c r="C89" s="8" t="s">
        <v>6</v>
      </c>
      <c r="D89" s="134">
        <v>1</v>
      </c>
      <c r="E89" s="157">
        <v>0</v>
      </c>
      <c r="F89" s="105">
        <v>0</v>
      </c>
      <c r="G89" s="135">
        <f>D89*F89</f>
        <v>0</v>
      </c>
      <c r="H89" s="133">
        <f>E89*F89</f>
        <v>0</v>
      </c>
      <c r="I89" s="49"/>
      <c r="J89" s="49"/>
    </row>
    <row r="90" spans="1:11">
      <c r="A90" s="119"/>
      <c r="B90" s="38"/>
      <c r="C90" s="114"/>
      <c r="D90" s="147"/>
      <c r="E90" s="156"/>
      <c r="F90" s="67"/>
      <c r="G90" s="167"/>
      <c r="H90" s="171"/>
      <c r="I90" s="49"/>
      <c r="J90" s="49"/>
    </row>
    <row r="91" spans="1:11" ht="96.6">
      <c r="A91" s="119">
        <f>MAX(A$2:A90)+0.01</f>
        <v>4.1500000000000004</v>
      </c>
      <c r="B91" s="27" t="s">
        <v>333</v>
      </c>
      <c r="C91" s="8" t="s">
        <v>6</v>
      </c>
      <c r="D91" s="134">
        <v>2</v>
      </c>
      <c r="E91" s="157">
        <v>0</v>
      </c>
      <c r="F91" s="105">
        <v>0</v>
      </c>
      <c r="G91" s="135">
        <f>D91*F91</f>
        <v>0</v>
      </c>
      <c r="H91" s="133">
        <f>E91*F91</f>
        <v>0</v>
      </c>
      <c r="I91" s="49"/>
      <c r="J91" s="49"/>
    </row>
    <row r="92" spans="1:11">
      <c r="A92" s="119"/>
      <c r="B92" s="38"/>
      <c r="C92" s="114"/>
      <c r="D92" s="147"/>
      <c r="E92" s="156"/>
      <c r="F92" s="67"/>
      <c r="G92" s="167"/>
      <c r="H92" s="171"/>
      <c r="I92" s="49"/>
      <c r="J92" s="49"/>
    </row>
    <row r="93" spans="1:11" ht="27.6">
      <c r="A93" s="119">
        <f>MAX(A$2:A92)+0.01</f>
        <v>4.16</v>
      </c>
      <c r="B93" s="27" t="s">
        <v>181</v>
      </c>
      <c r="C93" s="114"/>
      <c r="D93" s="147"/>
      <c r="E93" s="156"/>
      <c r="F93" s="67"/>
      <c r="G93" s="167"/>
      <c r="H93" s="171"/>
      <c r="I93" s="49"/>
      <c r="J93" s="49"/>
    </row>
    <row r="94" spans="1:11">
      <c r="A94" s="119"/>
      <c r="B94" s="27" t="s">
        <v>182</v>
      </c>
      <c r="C94" s="8" t="s">
        <v>6</v>
      </c>
      <c r="D94" s="134">
        <v>2</v>
      </c>
      <c r="E94" s="157">
        <v>0</v>
      </c>
      <c r="F94" s="105">
        <v>0</v>
      </c>
      <c r="G94" s="135">
        <f>D94*F94</f>
        <v>0</v>
      </c>
      <c r="H94" s="133">
        <f t="shared" ref="H94:H96" si="1">E94*F94</f>
        <v>0</v>
      </c>
      <c r="I94" s="49"/>
      <c r="J94" s="49"/>
    </row>
    <row r="95" spans="1:11">
      <c r="A95" s="119"/>
      <c r="B95" s="27" t="s">
        <v>183</v>
      </c>
      <c r="C95" s="8" t="s">
        <v>6</v>
      </c>
      <c r="D95" s="134">
        <v>1</v>
      </c>
      <c r="E95" s="157">
        <v>0</v>
      </c>
      <c r="F95" s="105">
        <v>0</v>
      </c>
      <c r="G95" s="135">
        <f>D95*F95</f>
        <v>0</v>
      </c>
      <c r="H95" s="133">
        <f t="shared" si="1"/>
        <v>0</v>
      </c>
      <c r="I95" s="49"/>
      <c r="J95" s="49"/>
    </row>
    <row r="96" spans="1:11">
      <c r="A96" s="119"/>
      <c r="B96" s="27" t="s">
        <v>184</v>
      </c>
      <c r="C96" s="8" t="s">
        <v>6</v>
      </c>
      <c r="D96" s="134">
        <v>2</v>
      </c>
      <c r="E96" s="157">
        <v>0</v>
      </c>
      <c r="F96" s="105">
        <v>0</v>
      </c>
      <c r="G96" s="135">
        <f>D96*F96</f>
        <v>0</v>
      </c>
      <c r="H96" s="133">
        <f t="shared" si="1"/>
        <v>0</v>
      </c>
      <c r="I96" s="49"/>
      <c r="J96" s="49"/>
    </row>
    <row r="97" spans="1:11">
      <c r="A97" s="119"/>
      <c r="B97" s="27"/>
      <c r="C97" s="114"/>
      <c r="D97" s="147"/>
      <c r="E97" s="156"/>
      <c r="F97" s="67"/>
      <c r="G97" s="167"/>
      <c r="H97" s="171"/>
      <c r="I97" s="49"/>
      <c r="J97" s="49"/>
    </row>
    <row r="98" spans="1:11" ht="27.6">
      <c r="A98" s="119">
        <f>MAX(A$2:A97)+0.01</f>
        <v>4.17</v>
      </c>
      <c r="B98" s="27" t="s">
        <v>342</v>
      </c>
      <c r="C98" s="8" t="s">
        <v>3</v>
      </c>
      <c r="D98" s="134">
        <v>0</v>
      </c>
      <c r="E98" s="157">
        <v>1</v>
      </c>
      <c r="F98" s="105">
        <v>0</v>
      </c>
      <c r="G98" s="135">
        <f>D98*F98</f>
        <v>0</v>
      </c>
      <c r="H98" s="133">
        <f>E98*F98</f>
        <v>0</v>
      </c>
      <c r="I98" s="49"/>
      <c r="J98" s="49"/>
    </row>
    <row r="99" spans="1:11">
      <c r="A99" s="119"/>
      <c r="B99" s="27"/>
      <c r="C99" s="8"/>
      <c r="D99" s="134"/>
      <c r="E99" s="157"/>
      <c r="F99" s="105"/>
      <c r="G99" s="135"/>
      <c r="H99" s="133"/>
      <c r="I99" s="49"/>
      <c r="J99" s="49"/>
    </row>
    <row r="100" spans="1:11">
      <c r="A100" s="119">
        <f>MAX(A$2:A99)+0.01</f>
        <v>4.18</v>
      </c>
      <c r="B100" s="27" t="s">
        <v>341</v>
      </c>
      <c r="C100" s="8" t="s">
        <v>3</v>
      </c>
      <c r="D100" s="134">
        <v>0</v>
      </c>
      <c r="E100" s="157">
        <v>1</v>
      </c>
      <c r="F100" s="105">
        <v>0</v>
      </c>
      <c r="G100" s="135">
        <f>D100*F100</f>
        <v>0</v>
      </c>
      <c r="H100" s="133">
        <f>E100*F100</f>
        <v>0</v>
      </c>
      <c r="I100" s="49"/>
      <c r="J100" s="49"/>
    </row>
    <row r="101" spans="1:11">
      <c r="A101" s="119"/>
      <c r="B101" s="27"/>
      <c r="C101" s="114"/>
      <c r="D101" s="147"/>
      <c r="E101" s="156"/>
      <c r="F101" s="67"/>
      <c r="G101" s="167"/>
      <c r="H101" s="171"/>
      <c r="I101" s="49"/>
      <c r="J101" s="49"/>
      <c r="K101" s="20"/>
    </row>
    <row r="102" spans="1:11" ht="69">
      <c r="A102" s="119">
        <f>MAX(A$2:A101)+0.01</f>
        <v>4.1900000000000004</v>
      </c>
      <c r="B102" s="27" t="s">
        <v>185</v>
      </c>
      <c r="C102" s="8" t="s">
        <v>3</v>
      </c>
      <c r="D102" s="134">
        <v>0</v>
      </c>
      <c r="E102" s="157">
        <v>1</v>
      </c>
      <c r="F102" s="105">
        <v>0</v>
      </c>
      <c r="G102" s="135">
        <f>D102*F102</f>
        <v>0</v>
      </c>
      <c r="H102" s="162">
        <f>E102*F102</f>
        <v>0</v>
      </c>
      <c r="I102" s="49"/>
      <c r="J102" s="49"/>
    </row>
    <row r="103" spans="1:11">
      <c r="A103" s="55"/>
      <c r="B103" s="26"/>
      <c r="C103" s="45"/>
      <c r="F103" s="77"/>
      <c r="G103" s="77"/>
      <c r="H103" s="77"/>
      <c r="I103" s="49"/>
      <c r="J103" s="49"/>
    </row>
    <row r="104" spans="1:11">
      <c r="A104" s="55"/>
      <c r="B104" s="83"/>
      <c r="C104" s="59"/>
      <c r="D104" s="60"/>
      <c r="E104" s="60"/>
      <c r="F104" s="84" t="s">
        <v>5</v>
      </c>
      <c r="G104" s="165">
        <f>SUM(G7:G103)</f>
        <v>0</v>
      </c>
      <c r="H104" s="166">
        <f>SUM(H7:H103)</f>
        <v>0</v>
      </c>
    </row>
    <row r="105" spans="1:11">
      <c r="A105" s="55"/>
      <c r="B105" s="32"/>
      <c r="C105" s="45"/>
    </row>
    <row r="106" spans="1:11">
      <c r="A106" s="55"/>
      <c r="B106" s="56"/>
      <c r="C106" s="45"/>
    </row>
    <row r="107" spans="1:11">
      <c r="A107" s="55"/>
      <c r="B107" s="32"/>
      <c r="C107" s="45"/>
    </row>
    <row r="108" spans="1:11">
      <c r="A108" s="55"/>
      <c r="B108" s="56"/>
      <c r="C108" s="45"/>
    </row>
    <row r="109" spans="1:11">
      <c r="A109" s="55"/>
      <c r="B109" s="68"/>
      <c r="C109" s="45"/>
    </row>
    <row r="110" spans="1:11">
      <c r="A110" s="55"/>
      <c r="B110" s="68"/>
      <c r="C110" s="45"/>
    </row>
    <row r="111" spans="1:11">
      <c r="A111" s="55"/>
      <c r="B111" s="68"/>
      <c r="C111" s="45"/>
    </row>
    <row r="112" spans="1:11">
      <c r="A112" s="55"/>
      <c r="B112" s="68"/>
      <c r="C112" s="45"/>
    </row>
    <row r="113" spans="1:10">
      <c r="A113" s="55"/>
      <c r="B113" s="68"/>
      <c r="C113" s="45"/>
    </row>
    <row r="114" spans="1:10">
      <c r="A114" s="55"/>
      <c r="B114" s="68"/>
      <c r="C114" s="45"/>
    </row>
    <row r="115" spans="1:10" s="48" customFormat="1">
      <c r="A115" s="55"/>
      <c r="B115" s="32"/>
      <c r="C115" s="45"/>
      <c r="F115" s="49"/>
      <c r="G115" s="34"/>
      <c r="H115" s="34"/>
      <c r="I115" s="45"/>
      <c r="J115" s="45"/>
    </row>
    <row r="116" spans="1:10" s="48" customFormat="1">
      <c r="A116" s="55"/>
      <c r="B116" s="32"/>
      <c r="C116" s="45"/>
      <c r="F116" s="49"/>
      <c r="G116" s="34"/>
      <c r="H116" s="34"/>
      <c r="I116" s="45"/>
      <c r="J116" s="45"/>
    </row>
    <row r="117" spans="1:10" s="48" customFormat="1">
      <c r="A117" s="55"/>
      <c r="B117" s="32"/>
      <c r="C117" s="45"/>
      <c r="F117" s="49"/>
      <c r="G117" s="34"/>
      <c r="H117" s="34"/>
      <c r="I117" s="45"/>
      <c r="J117" s="45"/>
    </row>
    <row r="118" spans="1:10" s="48" customFormat="1">
      <c r="A118" s="55"/>
      <c r="B118" s="32"/>
      <c r="C118" s="45"/>
      <c r="F118" s="49"/>
      <c r="G118" s="34"/>
      <c r="H118" s="34"/>
      <c r="I118" s="45"/>
      <c r="J118" s="45"/>
    </row>
    <row r="119" spans="1:10" s="48" customFormat="1">
      <c r="A119" s="55"/>
      <c r="B119" s="32"/>
      <c r="C119" s="45"/>
      <c r="F119" s="49"/>
      <c r="G119" s="34"/>
      <c r="H119" s="34"/>
      <c r="I119" s="45"/>
      <c r="J119" s="45"/>
    </row>
    <row r="120" spans="1:10" s="48" customFormat="1">
      <c r="A120" s="55"/>
      <c r="B120" s="32"/>
      <c r="C120" s="45"/>
      <c r="F120" s="49"/>
      <c r="G120" s="34"/>
      <c r="H120" s="34"/>
      <c r="I120" s="45"/>
      <c r="J120" s="45"/>
    </row>
    <row r="121" spans="1:10" s="48" customFormat="1">
      <c r="A121" s="55"/>
      <c r="B121" s="32"/>
      <c r="C121" s="45"/>
      <c r="F121" s="49"/>
      <c r="G121" s="34"/>
      <c r="H121" s="34"/>
      <c r="I121" s="45"/>
      <c r="J121" s="45"/>
    </row>
    <row r="122" spans="1:10" s="48" customFormat="1">
      <c r="A122" s="55"/>
      <c r="B122" s="32"/>
      <c r="C122" s="45"/>
      <c r="F122" s="49"/>
      <c r="G122" s="34"/>
      <c r="H122" s="34"/>
      <c r="I122" s="45"/>
      <c r="J122" s="45"/>
    </row>
    <row r="123" spans="1:10" s="48" customFormat="1">
      <c r="A123" s="55"/>
      <c r="B123" s="32"/>
      <c r="C123" s="45"/>
      <c r="F123" s="49"/>
      <c r="G123" s="34"/>
      <c r="H123" s="34"/>
      <c r="I123" s="45"/>
      <c r="J123" s="45"/>
    </row>
    <row r="124" spans="1:10" s="48" customFormat="1">
      <c r="A124" s="55"/>
      <c r="B124" s="32"/>
      <c r="C124" s="45"/>
      <c r="F124" s="49"/>
      <c r="G124" s="34"/>
      <c r="H124" s="34"/>
      <c r="I124" s="45"/>
      <c r="J124" s="45"/>
    </row>
    <row r="125" spans="1:10" s="48" customFormat="1">
      <c r="A125" s="55"/>
      <c r="B125" s="32"/>
      <c r="C125" s="45"/>
      <c r="F125" s="49"/>
      <c r="G125" s="34"/>
      <c r="H125" s="34"/>
      <c r="I125" s="45"/>
      <c r="J125" s="45"/>
    </row>
    <row r="126" spans="1:10" s="48" customFormat="1">
      <c r="A126" s="55"/>
      <c r="B126" s="32"/>
      <c r="C126" s="45"/>
      <c r="F126" s="49"/>
      <c r="G126" s="34"/>
      <c r="H126" s="34"/>
      <c r="I126" s="45"/>
      <c r="J126" s="45"/>
    </row>
    <row r="127" spans="1:10" s="48" customFormat="1">
      <c r="A127" s="55"/>
      <c r="B127" s="32"/>
      <c r="C127" s="45"/>
      <c r="F127" s="49"/>
      <c r="G127" s="34"/>
      <c r="H127" s="34"/>
      <c r="I127" s="45"/>
      <c r="J127" s="45"/>
    </row>
    <row r="128" spans="1:10" s="48" customFormat="1">
      <c r="A128" s="55"/>
      <c r="B128" s="32"/>
      <c r="C128" s="45"/>
      <c r="F128" s="49"/>
      <c r="G128" s="34"/>
      <c r="H128" s="34"/>
      <c r="I128" s="45"/>
      <c r="J128" s="45"/>
    </row>
    <row r="129" spans="1:10" s="48" customFormat="1">
      <c r="A129" s="55"/>
      <c r="B129" s="32"/>
      <c r="C129" s="45"/>
      <c r="F129" s="49"/>
      <c r="G129" s="34"/>
      <c r="H129" s="34"/>
      <c r="I129" s="45"/>
      <c r="J129" s="45"/>
    </row>
    <row r="130" spans="1:10" s="48" customFormat="1">
      <c r="A130" s="55"/>
      <c r="B130" s="32"/>
      <c r="C130" s="45"/>
      <c r="F130" s="49"/>
      <c r="G130" s="34"/>
      <c r="H130" s="34"/>
      <c r="I130" s="45"/>
      <c r="J130" s="45"/>
    </row>
    <row r="131" spans="1:10" s="48" customFormat="1">
      <c r="A131" s="55"/>
      <c r="B131" s="32"/>
      <c r="C131" s="45"/>
      <c r="F131" s="49"/>
      <c r="G131" s="34"/>
      <c r="H131" s="34"/>
      <c r="I131" s="45"/>
      <c r="J131" s="45"/>
    </row>
    <row r="132" spans="1:10" s="48" customFormat="1">
      <c r="A132" s="55"/>
      <c r="B132" s="32"/>
      <c r="C132" s="45"/>
      <c r="F132" s="49"/>
      <c r="G132" s="34"/>
      <c r="H132" s="34"/>
      <c r="I132" s="45"/>
      <c r="J132" s="45"/>
    </row>
    <row r="133" spans="1:10" s="48" customFormat="1">
      <c r="A133" s="55"/>
      <c r="B133" s="32"/>
      <c r="C133" s="45"/>
      <c r="F133" s="49"/>
      <c r="G133" s="34"/>
      <c r="H133" s="34"/>
      <c r="I133" s="45"/>
      <c r="J133" s="45"/>
    </row>
    <row r="134" spans="1:10" s="48" customFormat="1">
      <c r="A134" s="55"/>
      <c r="B134" s="32"/>
      <c r="C134" s="45"/>
      <c r="F134" s="49"/>
      <c r="G134" s="34"/>
      <c r="H134" s="34"/>
      <c r="I134" s="45"/>
      <c r="J134" s="45"/>
    </row>
    <row r="135" spans="1:10" s="48" customFormat="1">
      <c r="A135" s="55"/>
      <c r="B135" s="32"/>
      <c r="C135" s="45"/>
      <c r="F135" s="49"/>
      <c r="G135" s="34"/>
      <c r="H135" s="34"/>
      <c r="I135" s="45"/>
      <c r="J135" s="45"/>
    </row>
    <row r="136" spans="1:10" s="48" customFormat="1">
      <c r="A136" s="55"/>
      <c r="B136" s="32"/>
      <c r="C136" s="45"/>
      <c r="F136" s="49"/>
      <c r="G136" s="34"/>
      <c r="H136" s="34"/>
      <c r="I136" s="45"/>
      <c r="J136" s="45"/>
    </row>
    <row r="137" spans="1:10" s="48" customFormat="1">
      <c r="A137" s="55"/>
      <c r="B137" s="32"/>
      <c r="C137" s="45"/>
      <c r="F137" s="49"/>
      <c r="G137" s="34"/>
      <c r="H137" s="34"/>
      <c r="I137" s="45"/>
      <c r="J137" s="45"/>
    </row>
    <row r="138" spans="1:10" s="48" customFormat="1">
      <c r="A138" s="55"/>
      <c r="B138" s="32"/>
      <c r="C138" s="45"/>
      <c r="F138" s="49"/>
      <c r="G138" s="34"/>
      <c r="H138" s="34"/>
      <c r="I138" s="45"/>
      <c r="J138" s="45"/>
    </row>
    <row r="139" spans="1:10" s="48" customFormat="1">
      <c r="A139" s="55"/>
      <c r="B139" s="32"/>
      <c r="C139" s="45"/>
      <c r="F139" s="49"/>
      <c r="G139" s="34"/>
      <c r="H139" s="34"/>
      <c r="I139" s="45"/>
      <c r="J139" s="45"/>
    </row>
    <row r="140" spans="1:10" s="48" customFormat="1">
      <c r="A140" s="55"/>
      <c r="B140" s="32"/>
      <c r="C140" s="45"/>
      <c r="F140" s="49"/>
      <c r="G140" s="34"/>
      <c r="H140" s="34"/>
      <c r="I140" s="45"/>
      <c r="J140" s="45"/>
    </row>
    <row r="141" spans="1:10" s="48" customFormat="1">
      <c r="A141" s="55"/>
      <c r="B141" s="32"/>
      <c r="C141" s="45"/>
      <c r="F141" s="49"/>
      <c r="G141" s="34"/>
      <c r="H141" s="34"/>
      <c r="I141" s="45"/>
      <c r="J141" s="45"/>
    </row>
    <row r="142" spans="1:10" s="48" customFormat="1">
      <c r="A142" s="55"/>
      <c r="B142" s="32"/>
      <c r="C142" s="45"/>
      <c r="F142" s="49"/>
      <c r="G142" s="34"/>
      <c r="H142" s="34"/>
      <c r="I142" s="45"/>
      <c r="J142" s="45"/>
    </row>
    <row r="143" spans="1:10" s="48" customFormat="1">
      <c r="A143" s="55"/>
      <c r="B143" s="32"/>
      <c r="C143" s="45"/>
      <c r="F143" s="49"/>
      <c r="G143" s="34"/>
      <c r="H143" s="34"/>
      <c r="I143" s="45"/>
      <c r="J143" s="45"/>
    </row>
    <row r="144" spans="1:10" s="48" customFormat="1">
      <c r="A144" s="55"/>
      <c r="B144" s="32"/>
      <c r="C144" s="45"/>
      <c r="F144" s="49"/>
      <c r="G144" s="34"/>
      <c r="H144" s="34"/>
      <c r="I144" s="45"/>
      <c r="J144" s="45"/>
    </row>
    <row r="145" spans="1:10" s="48" customFormat="1">
      <c r="A145" s="55"/>
      <c r="B145" s="32"/>
      <c r="C145" s="45"/>
      <c r="F145" s="49"/>
      <c r="G145" s="34"/>
      <c r="H145" s="34"/>
      <c r="I145" s="45"/>
      <c r="J145" s="45"/>
    </row>
    <row r="146" spans="1:10" s="48" customFormat="1">
      <c r="A146" s="55"/>
      <c r="B146" s="32"/>
      <c r="C146" s="45"/>
      <c r="F146" s="49"/>
      <c r="G146" s="34"/>
      <c r="H146" s="34"/>
      <c r="I146" s="45"/>
      <c r="J146" s="45"/>
    </row>
    <row r="147" spans="1:10" s="48" customFormat="1">
      <c r="A147" s="69"/>
      <c r="B147" s="32"/>
      <c r="C147" s="45"/>
      <c r="F147" s="49"/>
      <c r="G147" s="34"/>
      <c r="H147" s="34"/>
      <c r="I147" s="45"/>
      <c r="J147" s="45"/>
    </row>
    <row r="148" spans="1:10" s="48" customFormat="1">
      <c r="A148" s="69"/>
      <c r="B148" s="32"/>
      <c r="C148" s="45"/>
      <c r="F148" s="49"/>
      <c r="G148" s="34"/>
      <c r="H148" s="34"/>
      <c r="I148" s="45"/>
      <c r="J148" s="45"/>
    </row>
    <row r="149" spans="1:10" s="48" customFormat="1">
      <c r="A149" s="69"/>
      <c r="B149" s="32"/>
      <c r="C149" s="45"/>
      <c r="F149" s="49"/>
      <c r="G149" s="34"/>
      <c r="H149" s="34"/>
      <c r="I149" s="45"/>
      <c r="J149" s="45"/>
    </row>
    <row r="150" spans="1:10" s="48" customFormat="1">
      <c r="A150" s="69"/>
      <c r="B150" s="32"/>
      <c r="C150" s="45"/>
      <c r="F150" s="49"/>
      <c r="G150" s="34"/>
      <c r="H150" s="34"/>
      <c r="I150" s="45"/>
      <c r="J150" s="45"/>
    </row>
    <row r="151" spans="1:10" s="48" customFormat="1">
      <c r="A151" s="70"/>
      <c r="B151" s="32"/>
      <c r="C151" s="45"/>
      <c r="F151" s="49"/>
      <c r="G151" s="34"/>
      <c r="H151" s="34"/>
      <c r="I151" s="45"/>
      <c r="J151" s="45"/>
    </row>
    <row r="152" spans="1:10" s="48" customFormat="1">
      <c r="A152" s="70"/>
      <c r="B152" s="32"/>
      <c r="C152" s="45"/>
      <c r="F152" s="49"/>
      <c r="G152" s="34"/>
      <c r="H152" s="34"/>
      <c r="I152" s="45"/>
      <c r="J152" s="45"/>
    </row>
    <row r="153" spans="1:10" s="48" customFormat="1">
      <c r="A153" s="70"/>
      <c r="B153" s="32"/>
      <c r="C153" s="45"/>
      <c r="F153" s="49"/>
      <c r="G153" s="34"/>
      <c r="H153" s="34"/>
      <c r="I153" s="45"/>
      <c r="J153" s="45"/>
    </row>
    <row r="154" spans="1:10" s="48" customFormat="1">
      <c r="A154" s="70"/>
      <c r="B154" s="32"/>
      <c r="C154" s="45"/>
      <c r="F154" s="49"/>
      <c r="G154" s="34"/>
      <c r="H154" s="34"/>
      <c r="I154" s="45"/>
      <c r="J154" s="45"/>
    </row>
    <row r="155" spans="1:10" s="48" customFormat="1">
      <c r="A155" s="70"/>
      <c r="B155" s="32"/>
      <c r="C155" s="45"/>
      <c r="F155" s="49"/>
      <c r="G155" s="34"/>
      <c r="H155" s="34"/>
      <c r="I155" s="45"/>
      <c r="J155" s="45"/>
    </row>
    <row r="156" spans="1:10" s="48" customFormat="1">
      <c r="A156" s="70"/>
      <c r="B156" s="32"/>
      <c r="C156" s="45"/>
      <c r="F156" s="49"/>
      <c r="G156" s="34"/>
      <c r="H156" s="34"/>
      <c r="I156" s="45"/>
      <c r="J156" s="45"/>
    </row>
    <row r="157" spans="1:10" s="48" customFormat="1">
      <c r="A157" s="70"/>
      <c r="B157" s="32"/>
      <c r="C157" s="45"/>
      <c r="F157" s="49"/>
      <c r="G157" s="34"/>
      <c r="H157" s="34"/>
      <c r="I157" s="45"/>
      <c r="J157" s="45"/>
    </row>
    <row r="158" spans="1:10" s="48" customFormat="1">
      <c r="A158" s="70"/>
      <c r="B158" s="71"/>
      <c r="C158" s="45"/>
      <c r="F158" s="49"/>
      <c r="G158" s="34"/>
      <c r="H158" s="34"/>
      <c r="I158" s="45"/>
      <c r="J158" s="45"/>
    </row>
    <row r="159" spans="1:10" s="48" customFormat="1">
      <c r="A159" s="70"/>
      <c r="B159" s="71"/>
      <c r="C159" s="45"/>
      <c r="F159" s="49"/>
      <c r="G159" s="34"/>
      <c r="H159" s="34"/>
      <c r="I159" s="45"/>
      <c r="J159" s="45"/>
    </row>
    <row r="160" spans="1:10" s="48" customFormat="1">
      <c r="A160" s="70"/>
      <c r="B160" s="71"/>
      <c r="C160" s="45"/>
      <c r="F160" s="49"/>
      <c r="G160" s="34"/>
      <c r="H160" s="34"/>
      <c r="I160" s="45"/>
      <c r="J160" s="45"/>
    </row>
    <row r="161" spans="1:10" s="48" customFormat="1">
      <c r="A161" s="70"/>
      <c r="B161" s="71"/>
      <c r="C161" s="45"/>
      <c r="F161" s="49"/>
      <c r="G161" s="34"/>
      <c r="H161" s="34"/>
      <c r="I161" s="45"/>
      <c r="J161" s="45"/>
    </row>
    <row r="162" spans="1:10" s="48" customFormat="1">
      <c r="A162" s="70"/>
      <c r="B162" s="71"/>
      <c r="C162" s="45"/>
      <c r="F162" s="49"/>
      <c r="G162" s="34"/>
      <c r="H162" s="34"/>
      <c r="I162" s="45"/>
      <c r="J162" s="45"/>
    </row>
    <row r="163" spans="1:10" s="48" customFormat="1">
      <c r="A163" s="70"/>
      <c r="B163" s="71"/>
      <c r="C163" s="45"/>
      <c r="F163" s="49"/>
      <c r="G163" s="34"/>
      <c r="H163" s="34"/>
      <c r="I163" s="45"/>
      <c r="J163" s="45"/>
    </row>
    <row r="164" spans="1:10" s="48" customFormat="1">
      <c r="A164" s="70"/>
      <c r="B164" s="71"/>
      <c r="C164" s="45"/>
      <c r="F164" s="49"/>
      <c r="G164" s="34"/>
      <c r="H164" s="34"/>
      <c r="I164" s="45"/>
      <c r="J164" s="45"/>
    </row>
    <row r="165" spans="1:10" s="48" customFormat="1">
      <c r="A165" s="70"/>
      <c r="B165" s="72"/>
      <c r="C165" s="41"/>
      <c r="F165" s="49"/>
      <c r="G165" s="34"/>
      <c r="H165" s="34"/>
      <c r="I165" s="45"/>
      <c r="J165" s="45"/>
    </row>
    <row r="166" spans="1:10" s="48" customFormat="1">
      <c r="A166" s="70"/>
      <c r="B166" s="42"/>
      <c r="C166" s="41"/>
      <c r="F166" s="49"/>
      <c r="G166" s="34"/>
      <c r="H166" s="34"/>
      <c r="I166" s="45"/>
      <c r="J166" s="45"/>
    </row>
    <row r="167" spans="1:10" s="48" customFormat="1">
      <c r="A167" s="70"/>
      <c r="B167" s="42"/>
      <c r="C167" s="41"/>
      <c r="F167" s="49"/>
      <c r="G167" s="34"/>
      <c r="H167" s="34"/>
      <c r="I167" s="45"/>
      <c r="J167" s="45"/>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4"/>
  <sheetViews>
    <sheetView view="pageBreakPreview" topLeftCell="A52" zoomScaleNormal="100" zoomScaleSheetLayoutView="100" zoomScalePageLayoutView="80" workbookViewId="0">
      <selection activeCell="F69" sqref="F69"/>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45"/>
    <col min="10" max="10" width="42.125" style="45" customWidth="1"/>
    <col min="11" max="11" width="40.375" style="32" customWidth="1"/>
    <col min="12"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c r="A2" s="116">
        <v>5</v>
      </c>
      <c r="B2" s="46" t="s">
        <v>296</v>
      </c>
      <c r="C2" s="47"/>
      <c r="D2" s="48"/>
      <c r="E2" s="48"/>
      <c r="F2" s="49"/>
      <c r="G2" s="34"/>
      <c r="H2" s="34"/>
      <c r="I2" s="114"/>
      <c r="J2" s="114"/>
    </row>
    <row r="3" spans="1:11" s="53" customFormat="1">
      <c r="A3" s="50"/>
      <c r="B3" s="51"/>
      <c r="C3" s="52"/>
      <c r="D3" s="48"/>
      <c r="E3" s="48"/>
      <c r="F3" s="49"/>
      <c r="G3" s="34"/>
      <c r="H3" s="34"/>
      <c r="I3" s="248"/>
      <c r="J3" s="248"/>
    </row>
    <row r="4" spans="1:11" s="53" customFormat="1">
      <c r="A4" s="50"/>
      <c r="B4" s="87" t="s">
        <v>132</v>
      </c>
      <c r="C4" s="52"/>
      <c r="D4" s="48"/>
      <c r="E4" s="48"/>
      <c r="F4" s="49"/>
      <c r="G4" s="34"/>
      <c r="H4" s="34"/>
      <c r="I4" s="248"/>
      <c r="J4" s="248"/>
    </row>
    <row r="5" spans="1:11" s="53" customFormat="1" ht="55.2">
      <c r="A5" s="50"/>
      <c r="B5" s="86" t="s">
        <v>353</v>
      </c>
      <c r="C5" s="52"/>
      <c r="D5" s="48"/>
      <c r="E5" s="48"/>
      <c r="F5" s="49"/>
      <c r="G5" s="34"/>
      <c r="H5" s="34"/>
      <c r="I5" s="248"/>
      <c r="J5" s="249"/>
    </row>
    <row r="6" spans="1:11" s="53" customFormat="1">
      <c r="A6" s="50"/>
      <c r="B6" s="85"/>
      <c r="C6" s="52"/>
      <c r="D6" s="48"/>
      <c r="E6" s="48"/>
      <c r="F6" s="49"/>
      <c r="G6" s="34"/>
      <c r="H6" s="34"/>
      <c r="I6" s="248"/>
      <c r="J6" s="248"/>
    </row>
    <row r="7" spans="1:11" s="53" customFormat="1">
      <c r="A7" s="50"/>
      <c r="B7" s="54" t="s">
        <v>84</v>
      </c>
      <c r="C7" s="52"/>
      <c r="D7" s="48"/>
      <c r="E7" s="48"/>
      <c r="F7" s="49"/>
      <c r="G7" s="34"/>
      <c r="H7" s="34"/>
      <c r="I7" s="248"/>
      <c r="J7" s="248"/>
    </row>
    <row r="8" spans="1:11" ht="15.6">
      <c r="A8" s="117">
        <f>MAX(A$2:A4)+0.01</f>
        <v>5.01</v>
      </c>
      <c r="B8" s="27" t="s">
        <v>83</v>
      </c>
      <c r="C8" s="45" t="s">
        <v>11</v>
      </c>
      <c r="D8" s="125">
        <v>5</v>
      </c>
      <c r="E8" s="126">
        <v>0</v>
      </c>
      <c r="F8" s="105">
        <v>0</v>
      </c>
      <c r="G8" s="148">
        <f>D8*F8</f>
        <v>0</v>
      </c>
      <c r="H8" s="133">
        <f>E8*F8</f>
        <v>0</v>
      </c>
      <c r="J8" s="250"/>
      <c r="K8" s="163"/>
    </row>
    <row r="9" spans="1:11">
      <c r="A9" s="117"/>
      <c r="B9" s="27"/>
      <c r="C9" s="45"/>
      <c r="D9" s="125"/>
      <c r="E9" s="126"/>
      <c r="G9" s="148"/>
      <c r="H9" s="133"/>
    </row>
    <row r="10" spans="1:11">
      <c r="A10" s="117"/>
      <c r="B10" s="37" t="s">
        <v>86</v>
      </c>
      <c r="C10" s="45"/>
      <c r="D10" s="125"/>
      <c r="E10" s="126"/>
      <c r="G10" s="148"/>
      <c r="H10" s="133"/>
    </row>
    <row r="11" spans="1:11" ht="27.6">
      <c r="A11" s="117">
        <f>MAX(A$2:A10)+0.01</f>
        <v>5.0199999999999996</v>
      </c>
      <c r="B11" s="27" t="s">
        <v>122</v>
      </c>
      <c r="C11" s="45" t="s">
        <v>214</v>
      </c>
      <c r="D11" s="125">
        <v>3</v>
      </c>
      <c r="E11" s="126">
        <v>0</v>
      </c>
      <c r="F11" s="105">
        <v>0</v>
      </c>
      <c r="G11" s="148">
        <f>D11*F11</f>
        <v>0</v>
      </c>
      <c r="H11" s="133">
        <f>E11*F11</f>
        <v>0</v>
      </c>
    </row>
    <row r="12" spans="1:11">
      <c r="A12" s="117"/>
      <c r="C12" s="45"/>
      <c r="D12" s="125"/>
      <c r="E12" s="126"/>
      <c r="G12" s="148"/>
      <c r="H12" s="133"/>
    </row>
    <row r="13" spans="1:11" ht="27.6">
      <c r="A13" s="117">
        <f>MAX(A$2:A12)+0.01</f>
        <v>5.03</v>
      </c>
      <c r="B13" s="27" t="s">
        <v>146</v>
      </c>
      <c r="C13" s="45" t="s">
        <v>215</v>
      </c>
      <c r="D13" s="125">
        <v>2</v>
      </c>
      <c r="E13" s="126">
        <v>0</v>
      </c>
      <c r="F13" s="105">
        <v>0</v>
      </c>
      <c r="G13" s="148">
        <f>D13*F13</f>
        <v>0</v>
      </c>
      <c r="H13" s="133">
        <f>E13*F13</f>
        <v>0</v>
      </c>
    </row>
    <row r="14" spans="1:11">
      <c r="A14" s="117"/>
      <c r="B14" s="27"/>
      <c r="C14" s="45"/>
      <c r="D14" s="125"/>
      <c r="E14" s="126"/>
      <c r="G14" s="148"/>
      <c r="H14" s="133"/>
    </row>
    <row r="15" spans="1:11" ht="27.6">
      <c r="A15" s="117">
        <f>MAX(A$2:A14)+0.01</f>
        <v>5.04</v>
      </c>
      <c r="B15" s="27" t="s">
        <v>87</v>
      </c>
      <c r="C15" s="45" t="s">
        <v>214</v>
      </c>
      <c r="D15" s="125">
        <v>1.5</v>
      </c>
      <c r="E15" s="126">
        <v>0</v>
      </c>
      <c r="F15" s="105">
        <v>0</v>
      </c>
      <c r="G15" s="148">
        <f>D15*F15</f>
        <v>0</v>
      </c>
      <c r="H15" s="133">
        <f>E15*F15</f>
        <v>0</v>
      </c>
    </row>
    <row r="16" spans="1:11">
      <c r="A16" s="117"/>
      <c r="B16" s="27"/>
      <c r="C16" s="45"/>
      <c r="D16" s="125"/>
      <c r="E16" s="126"/>
      <c r="G16" s="148"/>
      <c r="H16" s="133"/>
    </row>
    <row r="17" spans="1:8" ht="55.2">
      <c r="A17" s="117">
        <f>MAX(A$2:A16)+0.01</f>
        <v>5.05</v>
      </c>
      <c r="B17" s="27" t="s">
        <v>123</v>
      </c>
      <c r="C17" s="45" t="s">
        <v>215</v>
      </c>
      <c r="D17" s="125">
        <v>0.6</v>
      </c>
      <c r="E17" s="126">
        <v>0</v>
      </c>
      <c r="F17" s="105">
        <v>0</v>
      </c>
      <c r="G17" s="148">
        <f>D17*F17</f>
        <v>0</v>
      </c>
      <c r="H17" s="133">
        <f>E17*F17</f>
        <v>0</v>
      </c>
    </row>
    <row r="18" spans="1:8">
      <c r="A18" s="117"/>
      <c r="B18" s="27"/>
      <c r="C18" s="45"/>
      <c r="D18" s="125"/>
      <c r="E18" s="126"/>
      <c r="G18" s="148"/>
      <c r="H18" s="133"/>
    </row>
    <row r="19" spans="1:8" ht="41.4">
      <c r="A19" s="117">
        <f>MAX(A$2:A18)+0.01</f>
        <v>5.0599999999999996</v>
      </c>
      <c r="B19" s="27" t="s">
        <v>124</v>
      </c>
      <c r="C19" s="45" t="s">
        <v>215</v>
      </c>
      <c r="D19" s="125">
        <v>1.2</v>
      </c>
      <c r="E19" s="126">
        <v>0</v>
      </c>
      <c r="F19" s="105">
        <v>0</v>
      </c>
      <c r="G19" s="148">
        <f>D19*F19</f>
        <v>0</v>
      </c>
      <c r="H19" s="133">
        <f>E19*F19</f>
        <v>0</v>
      </c>
    </row>
    <row r="20" spans="1:8">
      <c r="A20" s="117"/>
      <c r="B20" s="27"/>
      <c r="C20" s="45"/>
      <c r="D20" s="125"/>
      <c r="E20" s="126"/>
      <c r="G20" s="148"/>
      <c r="H20" s="133"/>
    </row>
    <row r="21" spans="1:8" ht="55.2">
      <c r="A21" s="117">
        <f>MAX(A$2:A20)+0.01</f>
        <v>5.07</v>
      </c>
      <c r="B21" s="27" t="s">
        <v>338</v>
      </c>
      <c r="C21" s="45" t="s">
        <v>214</v>
      </c>
      <c r="D21" s="125">
        <v>2.5</v>
      </c>
      <c r="E21" s="126">
        <v>0</v>
      </c>
      <c r="F21" s="105">
        <v>0</v>
      </c>
      <c r="G21" s="148">
        <f>D21*F21</f>
        <v>0</v>
      </c>
      <c r="H21" s="133">
        <f>E21*F21</f>
        <v>0</v>
      </c>
    </row>
    <row r="22" spans="1:8">
      <c r="A22" s="117"/>
      <c r="B22" s="27"/>
      <c r="C22" s="45"/>
      <c r="D22" s="125"/>
      <c r="E22" s="126"/>
      <c r="G22" s="148"/>
      <c r="H22" s="133"/>
    </row>
    <row r="23" spans="1:8" ht="27.6">
      <c r="A23" s="117">
        <f>MAX(A$2:A22)+0.01</f>
        <v>5.08</v>
      </c>
      <c r="B23" s="26" t="s">
        <v>131</v>
      </c>
      <c r="C23" s="45" t="s">
        <v>215</v>
      </c>
      <c r="D23" s="125">
        <v>0.8</v>
      </c>
      <c r="E23" s="126">
        <v>0</v>
      </c>
      <c r="F23" s="105">
        <v>0</v>
      </c>
      <c r="G23" s="148">
        <f>D23*F23</f>
        <v>0</v>
      </c>
      <c r="H23" s="133">
        <f>E23*F23</f>
        <v>0</v>
      </c>
    </row>
    <row r="24" spans="1:8">
      <c r="A24" s="117"/>
      <c r="B24" s="27"/>
      <c r="C24" s="45"/>
      <c r="D24" s="125"/>
      <c r="E24" s="126"/>
      <c r="G24" s="148"/>
      <c r="H24" s="133"/>
    </row>
    <row r="25" spans="1:8">
      <c r="A25" s="117"/>
      <c r="B25" s="37" t="s">
        <v>88</v>
      </c>
      <c r="C25" s="45"/>
      <c r="D25" s="125"/>
      <c r="E25" s="126"/>
      <c r="G25" s="148"/>
      <c r="H25" s="133"/>
    </row>
    <row r="26" spans="1:8" ht="41.4">
      <c r="A26" s="117">
        <f>MAX(A$2:A25)+0.01</f>
        <v>5.09</v>
      </c>
      <c r="B26" s="27" t="s">
        <v>329</v>
      </c>
      <c r="C26" s="32"/>
      <c r="D26" s="144"/>
      <c r="E26" s="153"/>
      <c r="F26" s="32"/>
      <c r="G26" s="144"/>
      <c r="H26" s="153"/>
    </row>
    <row r="27" spans="1:8">
      <c r="A27" s="117"/>
      <c r="B27" s="27" t="s">
        <v>151</v>
      </c>
      <c r="C27" s="45" t="s">
        <v>11</v>
      </c>
      <c r="D27" s="125">
        <v>5</v>
      </c>
      <c r="E27" s="126">
        <v>0</v>
      </c>
      <c r="F27" s="105">
        <v>0</v>
      </c>
      <c r="G27" s="148">
        <f>D27*F27</f>
        <v>0</v>
      </c>
      <c r="H27" s="133">
        <f>E27*F27</f>
        <v>0</v>
      </c>
    </row>
    <row r="28" spans="1:8">
      <c r="A28" s="117"/>
      <c r="B28" s="27"/>
      <c r="C28" s="45"/>
      <c r="D28" s="125"/>
      <c r="E28" s="126"/>
      <c r="G28" s="148"/>
      <c r="H28" s="133"/>
    </row>
    <row r="29" spans="1:8" ht="55.2">
      <c r="A29" s="117">
        <f>MAX(A$2:A28)+0.01</f>
        <v>5.0999999999999996</v>
      </c>
      <c r="B29" s="27" t="s">
        <v>270</v>
      </c>
      <c r="C29" s="45" t="s">
        <v>6</v>
      </c>
      <c r="D29" s="125">
        <v>1</v>
      </c>
      <c r="E29" s="126">
        <v>0</v>
      </c>
      <c r="F29" s="105">
        <v>0</v>
      </c>
      <c r="G29" s="148">
        <f>D29*F29</f>
        <v>0</v>
      </c>
      <c r="H29" s="133">
        <f>E29*F29</f>
        <v>0</v>
      </c>
    </row>
    <row r="30" spans="1:8">
      <c r="A30" s="117"/>
      <c r="B30" s="27"/>
      <c r="C30" s="45"/>
      <c r="D30" s="125"/>
      <c r="E30" s="126"/>
      <c r="G30" s="148"/>
      <c r="H30" s="133"/>
    </row>
    <row r="31" spans="1:8" ht="55.2">
      <c r="A31" s="117">
        <f>MAX(A$2:A30)+0.01</f>
        <v>5.1100000000000003</v>
      </c>
      <c r="B31" s="27" t="s">
        <v>271</v>
      </c>
      <c r="C31" s="45" t="s">
        <v>6</v>
      </c>
      <c r="D31" s="125">
        <v>1</v>
      </c>
      <c r="E31" s="126">
        <v>0</v>
      </c>
      <c r="F31" s="105">
        <v>0</v>
      </c>
      <c r="G31" s="148">
        <f>D31*F31</f>
        <v>0</v>
      </c>
      <c r="H31" s="133">
        <f>E31*F31</f>
        <v>0</v>
      </c>
    </row>
    <row r="32" spans="1:8">
      <c r="A32" s="117"/>
      <c r="B32" s="27"/>
      <c r="C32" s="45"/>
      <c r="D32" s="125"/>
      <c r="E32" s="126"/>
      <c r="G32" s="148"/>
      <c r="H32" s="133"/>
    </row>
    <row r="33" spans="1:10" ht="27.6">
      <c r="A33" s="117">
        <f>MAX(A$2:A32)+0.01</f>
        <v>5.12</v>
      </c>
      <c r="B33" s="27" t="s">
        <v>154</v>
      </c>
      <c r="C33" s="45" t="s">
        <v>11</v>
      </c>
      <c r="D33" s="125">
        <v>80</v>
      </c>
      <c r="E33" s="126">
        <v>0</v>
      </c>
      <c r="F33" s="105">
        <v>0</v>
      </c>
      <c r="G33" s="148">
        <f>D33*F33</f>
        <v>0</v>
      </c>
      <c r="H33" s="133">
        <f>E33*F33</f>
        <v>0</v>
      </c>
    </row>
    <row r="34" spans="1:10">
      <c r="A34" s="117"/>
      <c r="B34" s="27"/>
      <c r="C34" s="45"/>
      <c r="D34" s="125"/>
      <c r="E34" s="126"/>
      <c r="G34" s="148"/>
      <c r="H34" s="133"/>
    </row>
    <row r="35" spans="1:10" ht="27.6">
      <c r="A35" s="117">
        <f>MAX(A$2:A34)+0.01</f>
        <v>5.13</v>
      </c>
      <c r="B35" s="27" t="s">
        <v>89</v>
      </c>
      <c r="C35" s="45" t="s">
        <v>6</v>
      </c>
      <c r="D35" s="125">
        <v>2</v>
      </c>
      <c r="E35" s="126">
        <v>0</v>
      </c>
      <c r="F35" s="105">
        <v>0</v>
      </c>
      <c r="G35" s="148">
        <f>D35*F35</f>
        <v>0</v>
      </c>
      <c r="H35" s="133">
        <f>E35*F35</f>
        <v>0</v>
      </c>
    </row>
    <row r="36" spans="1:10">
      <c r="A36" s="117"/>
      <c r="B36" s="27"/>
      <c r="C36" s="45"/>
      <c r="D36" s="125"/>
      <c r="E36" s="126"/>
      <c r="G36" s="148"/>
      <c r="H36" s="133"/>
    </row>
    <row r="37" spans="1:10" ht="27.6">
      <c r="A37" s="117">
        <f>MAX(A$2:A36)+0.01</f>
        <v>5.14</v>
      </c>
      <c r="B37" s="27" t="s">
        <v>90</v>
      </c>
      <c r="C37" s="45" t="s">
        <v>6</v>
      </c>
      <c r="D37" s="125">
        <v>2</v>
      </c>
      <c r="E37" s="126">
        <v>0</v>
      </c>
      <c r="F37" s="105">
        <v>0</v>
      </c>
      <c r="G37" s="148">
        <f>D37*F37</f>
        <v>0</v>
      </c>
      <c r="H37" s="133">
        <f>E37*F37</f>
        <v>0</v>
      </c>
    </row>
    <row r="38" spans="1:10">
      <c r="A38" s="117"/>
      <c r="B38" s="27"/>
      <c r="C38" s="45"/>
      <c r="D38" s="125"/>
      <c r="E38" s="126"/>
      <c r="G38" s="148"/>
      <c r="H38" s="133"/>
    </row>
    <row r="39" spans="1:10" ht="27.6">
      <c r="A39" s="117">
        <f>MAX(A$2:A38)+0.01</f>
        <v>5.15</v>
      </c>
      <c r="B39" s="27" t="s">
        <v>91</v>
      </c>
      <c r="C39" s="45" t="s">
        <v>11</v>
      </c>
      <c r="D39" s="125">
        <v>5</v>
      </c>
      <c r="E39" s="126">
        <v>0</v>
      </c>
      <c r="F39" s="105">
        <v>0</v>
      </c>
      <c r="G39" s="148">
        <f>D39*F39</f>
        <v>0</v>
      </c>
      <c r="H39" s="133">
        <f>E39*F39</f>
        <v>0</v>
      </c>
    </row>
    <row r="40" spans="1:10">
      <c r="A40" s="117"/>
      <c r="B40" s="38"/>
      <c r="C40" s="45"/>
      <c r="D40" s="125"/>
      <c r="E40" s="126"/>
      <c r="G40" s="148"/>
      <c r="H40" s="133"/>
      <c r="I40" s="39"/>
      <c r="J40" s="39"/>
    </row>
    <row r="41" spans="1:10">
      <c r="A41" s="117">
        <f>MAX(A$2:A40)+0.01</f>
        <v>5.16</v>
      </c>
      <c r="B41" s="40" t="s">
        <v>142</v>
      </c>
      <c r="C41" s="101"/>
      <c r="D41" s="145"/>
      <c r="E41" s="154"/>
      <c r="F41" s="102"/>
      <c r="G41" s="149"/>
      <c r="H41" s="158"/>
      <c r="I41" s="254"/>
      <c r="J41" s="252"/>
    </row>
    <row r="42" spans="1:10" ht="41.4">
      <c r="A42" s="117"/>
      <c r="B42" s="40" t="s">
        <v>118</v>
      </c>
      <c r="C42" s="57" t="s">
        <v>215</v>
      </c>
      <c r="D42" s="125">
        <v>2</v>
      </c>
      <c r="E42" s="126"/>
      <c r="F42" s="75"/>
      <c r="G42" s="150"/>
      <c r="H42" s="159"/>
      <c r="I42" s="105">
        <v>0</v>
      </c>
      <c r="J42" s="49">
        <f t="shared" ref="J42:J51" si="0">D42*I42</f>
        <v>0</v>
      </c>
    </row>
    <row r="43" spans="1:10" ht="15.6">
      <c r="A43" s="117"/>
      <c r="B43" s="40" t="s">
        <v>92</v>
      </c>
      <c r="C43" s="57" t="s">
        <v>214</v>
      </c>
      <c r="D43" s="125">
        <v>1.7</v>
      </c>
      <c r="E43" s="126"/>
      <c r="F43" s="75"/>
      <c r="G43" s="150"/>
      <c r="H43" s="159"/>
      <c r="I43" s="105">
        <v>0</v>
      </c>
      <c r="J43" s="49">
        <f t="shared" si="0"/>
        <v>0</v>
      </c>
    </row>
    <row r="44" spans="1:10" ht="15.6">
      <c r="A44" s="117"/>
      <c r="B44" s="40" t="s">
        <v>93</v>
      </c>
      <c r="C44" s="57" t="s">
        <v>214</v>
      </c>
      <c r="D44" s="125">
        <v>1.7</v>
      </c>
      <c r="E44" s="126"/>
      <c r="F44" s="75"/>
      <c r="G44" s="150"/>
      <c r="H44" s="159"/>
      <c r="I44" s="105">
        <v>0</v>
      </c>
      <c r="J44" s="49">
        <f t="shared" si="0"/>
        <v>0</v>
      </c>
    </row>
    <row r="45" spans="1:10" ht="30">
      <c r="A45" s="117"/>
      <c r="B45" s="40" t="s">
        <v>216</v>
      </c>
      <c r="C45" s="57" t="s">
        <v>215</v>
      </c>
      <c r="D45" s="125">
        <v>0.2</v>
      </c>
      <c r="E45" s="126"/>
      <c r="F45" s="75"/>
      <c r="G45" s="150"/>
      <c r="H45" s="159"/>
      <c r="I45" s="105">
        <v>0</v>
      </c>
      <c r="J45" s="49">
        <f t="shared" si="0"/>
        <v>0</v>
      </c>
    </row>
    <row r="46" spans="1:10" ht="27.6">
      <c r="A46" s="117"/>
      <c r="B46" s="40" t="s">
        <v>119</v>
      </c>
      <c r="C46" s="57" t="s">
        <v>6</v>
      </c>
      <c r="D46" s="125">
        <v>1</v>
      </c>
      <c r="E46" s="126"/>
      <c r="F46" s="75"/>
      <c r="G46" s="150"/>
      <c r="H46" s="159"/>
      <c r="I46" s="105">
        <v>0</v>
      </c>
      <c r="J46" s="49">
        <f t="shared" si="0"/>
        <v>0</v>
      </c>
    </row>
    <row r="47" spans="1:10" ht="27.6">
      <c r="A47" s="117"/>
      <c r="B47" s="40" t="s">
        <v>169</v>
      </c>
      <c r="C47" s="45" t="s">
        <v>6</v>
      </c>
      <c r="D47" s="125">
        <v>1</v>
      </c>
      <c r="E47" s="126"/>
      <c r="F47" s="75"/>
      <c r="G47" s="150"/>
      <c r="H47" s="159"/>
      <c r="I47" s="105">
        <v>0</v>
      </c>
      <c r="J47" s="49">
        <f t="shared" si="0"/>
        <v>0</v>
      </c>
    </row>
    <row r="48" spans="1:10" ht="41.4">
      <c r="A48" s="117"/>
      <c r="B48" s="40" t="s">
        <v>94</v>
      </c>
      <c r="C48" s="57" t="s">
        <v>214</v>
      </c>
      <c r="D48" s="125">
        <v>0.1</v>
      </c>
      <c r="E48" s="126"/>
      <c r="F48" s="75"/>
      <c r="G48" s="150"/>
      <c r="H48" s="159"/>
      <c r="I48" s="105">
        <v>0</v>
      </c>
      <c r="J48" s="49">
        <f t="shared" si="0"/>
        <v>0</v>
      </c>
    </row>
    <row r="49" spans="1:10" ht="27.6">
      <c r="A49" s="117"/>
      <c r="B49" s="40" t="s">
        <v>121</v>
      </c>
      <c r="C49" s="57" t="s">
        <v>6</v>
      </c>
      <c r="D49" s="125">
        <v>1</v>
      </c>
      <c r="E49" s="126"/>
      <c r="F49" s="75"/>
      <c r="G49" s="150"/>
      <c r="H49" s="159"/>
      <c r="I49" s="105">
        <v>0</v>
      </c>
      <c r="J49" s="49">
        <f t="shared" si="0"/>
        <v>0</v>
      </c>
    </row>
    <row r="50" spans="1:10" ht="27.6">
      <c r="A50" s="117"/>
      <c r="B50" s="40" t="s">
        <v>171</v>
      </c>
      <c r="C50" s="57" t="s">
        <v>215</v>
      </c>
      <c r="D50" s="125">
        <v>0.2</v>
      </c>
      <c r="E50" s="126"/>
      <c r="F50" s="75"/>
      <c r="G50" s="150"/>
      <c r="H50" s="159"/>
      <c r="I50" s="105">
        <v>0</v>
      </c>
      <c r="J50" s="49">
        <f t="shared" si="0"/>
        <v>0</v>
      </c>
    </row>
    <row r="51" spans="1:10" ht="27.6">
      <c r="A51" s="117"/>
      <c r="B51" s="26" t="s">
        <v>130</v>
      </c>
      <c r="C51" s="57" t="s">
        <v>215</v>
      </c>
      <c r="D51" s="125">
        <v>0.3</v>
      </c>
      <c r="E51" s="126"/>
      <c r="F51" s="75"/>
      <c r="G51" s="150"/>
      <c r="H51" s="159"/>
      <c r="I51" s="105">
        <v>0</v>
      </c>
      <c r="J51" s="49">
        <f t="shared" si="0"/>
        <v>0</v>
      </c>
    </row>
    <row r="52" spans="1:10">
      <c r="A52" s="117"/>
      <c r="B52" s="58" t="s">
        <v>141</v>
      </c>
      <c r="C52" s="104" t="s">
        <v>3</v>
      </c>
      <c r="D52" s="146">
        <v>1</v>
      </c>
      <c r="E52" s="155">
        <v>0</v>
      </c>
      <c r="F52" s="84">
        <f>ROUND(J52,1)</f>
        <v>0</v>
      </c>
      <c r="G52" s="151">
        <f>D52*F52</f>
        <v>0</v>
      </c>
      <c r="H52" s="160">
        <f>E52*F52</f>
        <v>0</v>
      </c>
      <c r="I52" s="74"/>
      <c r="J52" s="74">
        <f>SUM(J42:J51)</f>
        <v>0</v>
      </c>
    </row>
    <row r="53" spans="1:10">
      <c r="A53" s="117"/>
      <c r="B53" s="38"/>
      <c r="C53" s="45"/>
      <c r="D53" s="125"/>
      <c r="E53" s="126"/>
      <c r="G53" s="148"/>
      <c r="H53" s="133"/>
      <c r="I53" s="39"/>
      <c r="J53" s="39"/>
    </row>
    <row r="54" spans="1:10" ht="27.6">
      <c r="A54" s="117">
        <f>MAX(A$2:A53)+0.01</f>
        <v>5.17</v>
      </c>
      <c r="B54" s="26" t="s">
        <v>208</v>
      </c>
      <c r="C54" s="97"/>
      <c r="D54" s="147"/>
      <c r="E54" s="156"/>
      <c r="F54" s="67"/>
      <c r="G54" s="152"/>
      <c r="H54" s="161"/>
      <c r="I54" s="255"/>
      <c r="J54" s="256"/>
    </row>
    <row r="55" spans="1:10" ht="27.6">
      <c r="A55" s="117"/>
      <c r="B55" s="26" t="s">
        <v>210</v>
      </c>
      <c r="C55" s="57" t="s">
        <v>206</v>
      </c>
      <c r="D55" s="125">
        <v>2.5</v>
      </c>
      <c r="E55" s="126"/>
      <c r="F55" s="98"/>
      <c r="G55" s="169"/>
      <c r="H55" s="173"/>
      <c r="I55" s="105">
        <v>0</v>
      </c>
      <c r="J55" s="239">
        <f>D55*I55</f>
        <v>0</v>
      </c>
    </row>
    <row r="56" spans="1:10" ht="15.6">
      <c r="A56" s="117"/>
      <c r="B56" s="26" t="s">
        <v>92</v>
      </c>
      <c r="C56" s="57" t="s">
        <v>207</v>
      </c>
      <c r="D56" s="125">
        <v>1.8</v>
      </c>
      <c r="E56" s="126"/>
      <c r="F56" s="98"/>
      <c r="G56" s="169"/>
      <c r="H56" s="173"/>
      <c r="I56" s="105">
        <v>0</v>
      </c>
      <c r="J56" s="239">
        <f>D56*I56</f>
        <v>0</v>
      </c>
    </row>
    <row r="57" spans="1:10" ht="15.6">
      <c r="A57" s="117"/>
      <c r="B57" s="26" t="s">
        <v>93</v>
      </c>
      <c r="C57" s="57" t="s">
        <v>207</v>
      </c>
      <c r="D57" s="125">
        <v>1.8</v>
      </c>
      <c r="E57" s="126"/>
      <c r="F57" s="98"/>
      <c r="G57" s="169"/>
      <c r="H57" s="173"/>
      <c r="I57" s="105">
        <v>0</v>
      </c>
      <c r="J57" s="239">
        <f>D57*I57</f>
        <v>0</v>
      </c>
    </row>
    <row r="58" spans="1:10" ht="30">
      <c r="A58" s="117"/>
      <c r="B58" s="26" t="s">
        <v>104</v>
      </c>
      <c r="C58" s="57" t="s">
        <v>206</v>
      </c>
      <c r="D58" s="125">
        <v>0.2</v>
      </c>
      <c r="E58" s="126"/>
      <c r="F58" s="98"/>
      <c r="G58" s="169"/>
      <c r="H58" s="173"/>
      <c r="I58" s="105">
        <v>0</v>
      </c>
      <c r="J58" s="239">
        <f t="shared" ref="J58:J66" si="1">D58*I58</f>
        <v>0</v>
      </c>
    </row>
    <row r="59" spans="1:10" ht="15.6">
      <c r="A59" s="117"/>
      <c r="B59" s="26" t="s">
        <v>100</v>
      </c>
      <c r="C59" s="57" t="s">
        <v>207</v>
      </c>
      <c r="D59" s="125">
        <v>8.1999999999999993</v>
      </c>
      <c r="E59" s="126"/>
      <c r="F59" s="98"/>
      <c r="G59" s="169"/>
      <c r="H59" s="173"/>
      <c r="I59" s="105">
        <v>0</v>
      </c>
      <c r="J59" s="239">
        <f t="shared" si="1"/>
        <v>0</v>
      </c>
    </row>
    <row r="60" spans="1:10">
      <c r="A60" s="117"/>
      <c r="B60" s="26" t="s">
        <v>202</v>
      </c>
      <c r="C60" s="57" t="s">
        <v>102</v>
      </c>
      <c r="D60" s="125">
        <v>51.5</v>
      </c>
      <c r="E60" s="126"/>
      <c r="F60" s="98"/>
      <c r="G60" s="169"/>
      <c r="H60" s="173"/>
      <c r="I60" s="105">
        <v>0</v>
      </c>
      <c r="J60" s="239">
        <f t="shared" si="1"/>
        <v>0</v>
      </c>
    </row>
    <row r="61" spans="1:10" ht="27.6">
      <c r="A61" s="117"/>
      <c r="B61" s="26" t="s">
        <v>203</v>
      </c>
      <c r="C61" s="57" t="s">
        <v>6</v>
      </c>
      <c r="D61" s="125">
        <v>12</v>
      </c>
      <c r="E61" s="126"/>
      <c r="F61" s="98"/>
      <c r="G61" s="169"/>
      <c r="H61" s="173"/>
      <c r="I61" s="105">
        <v>0</v>
      </c>
      <c r="J61" s="239">
        <f>D61*I61</f>
        <v>0</v>
      </c>
    </row>
    <row r="62" spans="1:10" ht="30">
      <c r="A62" s="117"/>
      <c r="B62" s="26" t="s">
        <v>211</v>
      </c>
      <c r="C62" s="57" t="s">
        <v>206</v>
      </c>
      <c r="D62" s="125">
        <v>1.5</v>
      </c>
      <c r="E62" s="126"/>
      <c r="F62" s="98"/>
      <c r="G62" s="169"/>
      <c r="H62" s="173"/>
      <c r="I62" s="105">
        <v>0</v>
      </c>
      <c r="J62" s="239">
        <f t="shared" si="1"/>
        <v>0</v>
      </c>
    </row>
    <row r="63" spans="1:10" ht="27.6">
      <c r="A63" s="117"/>
      <c r="B63" s="26" t="s">
        <v>293</v>
      </c>
      <c r="C63" s="57" t="s">
        <v>11</v>
      </c>
      <c r="D63" s="125">
        <v>8</v>
      </c>
      <c r="E63" s="126"/>
      <c r="F63" s="98"/>
      <c r="G63" s="169"/>
      <c r="H63" s="173"/>
      <c r="I63" s="105">
        <v>0</v>
      </c>
      <c r="J63" s="240">
        <f>D63*I63</f>
        <v>0</v>
      </c>
    </row>
    <row r="64" spans="1:10">
      <c r="A64" s="117"/>
      <c r="B64" s="26" t="s">
        <v>294</v>
      </c>
      <c r="C64" s="57" t="s">
        <v>11</v>
      </c>
      <c r="D64" s="125">
        <v>7</v>
      </c>
      <c r="E64" s="126"/>
      <c r="F64" s="98"/>
      <c r="G64" s="169"/>
      <c r="H64" s="173"/>
      <c r="I64" s="105">
        <v>0</v>
      </c>
      <c r="J64" s="240">
        <f>D64*I64</f>
        <v>0</v>
      </c>
    </row>
    <row r="65" spans="1:10" ht="27.6">
      <c r="A65" s="117"/>
      <c r="B65" s="26" t="s">
        <v>205</v>
      </c>
      <c r="C65" s="57" t="s">
        <v>206</v>
      </c>
      <c r="D65" s="125">
        <v>1.35</v>
      </c>
      <c r="E65" s="126"/>
      <c r="F65" s="98"/>
      <c r="G65" s="169"/>
      <c r="H65" s="173"/>
      <c r="I65" s="105">
        <v>0</v>
      </c>
      <c r="J65" s="239">
        <f t="shared" si="1"/>
        <v>0</v>
      </c>
    </row>
    <row r="66" spans="1:10" ht="41.4">
      <c r="A66" s="117"/>
      <c r="B66" s="26" t="s">
        <v>95</v>
      </c>
      <c r="C66" s="57" t="s">
        <v>206</v>
      </c>
      <c r="D66" s="125">
        <v>1.1499999999999999</v>
      </c>
      <c r="E66" s="126"/>
      <c r="F66" s="98"/>
      <c r="G66" s="169"/>
      <c r="H66" s="173"/>
      <c r="I66" s="105">
        <v>0</v>
      </c>
      <c r="J66" s="239">
        <f t="shared" si="1"/>
        <v>0</v>
      </c>
    </row>
    <row r="67" spans="1:10">
      <c r="A67" s="117"/>
      <c r="B67" s="58" t="s">
        <v>209</v>
      </c>
      <c r="C67" s="95" t="s">
        <v>3</v>
      </c>
      <c r="D67" s="146">
        <v>1</v>
      </c>
      <c r="E67" s="155">
        <v>0</v>
      </c>
      <c r="F67" s="84">
        <f>ROUND(J67,1)</f>
        <v>0</v>
      </c>
      <c r="G67" s="170">
        <f>D67*F67</f>
        <v>0</v>
      </c>
      <c r="H67" s="160">
        <f>E67*F67</f>
        <v>0</v>
      </c>
      <c r="I67" s="241"/>
      <c r="J67" s="241">
        <f>SUM(J55:J66)</f>
        <v>0</v>
      </c>
    </row>
    <row r="68" spans="1:10">
      <c r="A68" s="117"/>
      <c r="B68" s="38"/>
      <c r="C68" s="97"/>
      <c r="D68" s="147"/>
      <c r="E68" s="156"/>
      <c r="F68" s="67"/>
      <c r="G68" s="152"/>
      <c r="H68" s="161"/>
      <c r="I68" s="253"/>
      <c r="J68" s="253"/>
    </row>
    <row r="69" spans="1:10" ht="69">
      <c r="A69" s="117">
        <f>MAX(A$2:A67)+0.01</f>
        <v>5.18</v>
      </c>
      <c r="B69" s="40" t="s">
        <v>172</v>
      </c>
      <c r="C69" s="8" t="s">
        <v>6</v>
      </c>
      <c r="D69" s="134">
        <v>1</v>
      </c>
      <c r="E69" s="126">
        <v>0</v>
      </c>
      <c r="F69" s="105">
        <v>0</v>
      </c>
      <c r="G69" s="135">
        <f>D69*F69</f>
        <v>0</v>
      </c>
      <c r="H69" s="133">
        <f>E69*F69</f>
        <v>0</v>
      </c>
      <c r="I69" s="255"/>
      <c r="J69" s="256"/>
    </row>
    <row r="70" spans="1:10">
      <c r="A70" s="121"/>
      <c r="B70" s="62"/>
      <c r="C70" s="63"/>
      <c r="D70" s="64"/>
      <c r="E70" s="64"/>
      <c r="F70" s="65"/>
      <c r="G70" s="66"/>
    </row>
    <row r="71" spans="1:10">
      <c r="A71" s="55"/>
      <c r="B71" s="32"/>
      <c r="C71" s="45"/>
      <c r="F71" s="67" t="s">
        <v>5</v>
      </c>
      <c r="G71" s="204">
        <f>SUM(G8:G70)</f>
        <v>0</v>
      </c>
      <c r="H71" s="206">
        <f>SUM(H8:H70)</f>
        <v>0</v>
      </c>
    </row>
    <row r="72" spans="1:10">
      <c r="A72" s="55"/>
      <c r="B72" s="32"/>
      <c r="C72" s="45"/>
    </row>
    <row r="73" spans="1:10">
      <c r="A73" s="55"/>
      <c r="B73" s="32"/>
      <c r="C73" s="45"/>
    </row>
    <row r="74" spans="1:10">
      <c r="A74" s="55"/>
      <c r="B74" s="32"/>
      <c r="C74" s="45"/>
    </row>
    <row r="75" spans="1:10">
      <c r="A75" s="55"/>
      <c r="B75" s="56"/>
      <c r="C75" s="45"/>
    </row>
    <row r="76" spans="1:10">
      <c r="A76" s="55"/>
      <c r="B76" s="68"/>
      <c r="C76" s="45"/>
    </row>
    <row r="77" spans="1:10">
      <c r="A77" s="55"/>
      <c r="B77" s="68"/>
      <c r="C77" s="45"/>
    </row>
    <row r="78" spans="1:10">
      <c r="A78" s="55"/>
      <c r="B78" s="68"/>
      <c r="C78" s="45"/>
    </row>
    <row r="79" spans="1:10">
      <c r="A79" s="55"/>
      <c r="B79" s="68"/>
      <c r="C79" s="45"/>
    </row>
    <row r="80" spans="1:10">
      <c r="A80" s="55"/>
      <c r="B80" s="68"/>
      <c r="C80" s="45"/>
    </row>
    <row r="81" spans="1:3">
      <c r="A81" s="55"/>
      <c r="B81" s="68"/>
      <c r="C81" s="45"/>
    </row>
    <row r="82" spans="1:3">
      <c r="A82" s="55"/>
      <c r="B82" s="32"/>
      <c r="C82" s="45"/>
    </row>
    <row r="83" spans="1:3">
      <c r="A83" s="55"/>
      <c r="B83" s="32"/>
      <c r="C83" s="45"/>
    </row>
    <row r="84" spans="1:3">
      <c r="A84" s="55"/>
      <c r="B84" s="32"/>
      <c r="C84" s="45"/>
    </row>
    <row r="85" spans="1:3">
      <c r="A85" s="55"/>
      <c r="B85" s="32"/>
      <c r="C85" s="45"/>
    </row>
    <row r="86" spans="1:3">
      <c r="A86" s="55"/>
      <c r="B86" s="32"/>
      <c r="C86" s="45"/>
    </row>
    <row r="87" spans="1:3">
      <c r="A87" s="55"/>
      <c r="B87" s="32"/>
      <c r="C87" s="45"/>
    </row>
    <row r="88" spans="1:3">
      <c r="A88" s="55"/>
      <c r="B88" s="32"/>
      <c r="C88" s="45"/>
    </row>
    <row r="89" spans="1:3">
      <c r="A89" s="55"/>
      <c r="B89" s="32"/>
      <c r="C89" s="45"/>
    </row>
    <row r="90" spans="1:3">
      <c r="A90" s="55"/>
      <c r="B90" s="32"/>
      <c r="C90" s="45"/>
    </row>
    <row r="91" spans="1:3">
      <c r="A91" s="55"/>
      <c r="B91" s="32"/>
      <c r="C91" s="45"/>
    </row>
    <row r="92" spans="1:3">
      <c r="A92" s="55"/>
      <c r="B92" s="32"/>
      <c r="C92" s="45"/>
    </row>
    <row r="93" spans="1:3">
      <c r="A93" s="55"/>
      <c r="B93" s="32"/>
      <c r="C93" s="45"/>
    </row>
    <row r="94" spans="1:3">
      <c r="A94" s="55"/>
      <c r="B94" s="32"/>
      <c r="C94" s="45"/>
    </row>
    <row r="95" spans="1:3">
      <c r="A95" s="55"/>
      <c r="B95" s="32"/>
      <c r="C95" s="45"/>
    </row>
    <row r="96" spans="1:3">
      <c r="A96" s="55"/>
      <c r="B96" s="32"/>
      <c r="C96" s="45"/>
    </row>
    <row r="97" spans="1:3">
      <c r="A97" s="55"/>
      <c r="B97" s="32"/>
      <c r="C97" s="45"/>
    </row>
    <row r="98" spans="1:3">
      <c r="A98" s="55"/>
      <c r="B98" s="32"/>
      <c r="C98" s="45"/>
    </row>
    <row r="99" spans="1:3">
      <c r="A99" s="55"/>
      <c r="B99" s="32"/>
      <c r="C99" s="45"/>
    </row>
    <row r="100" spans="1:3">
      <c r="A100" s="55"/>
      <c r="B100" s="32"/>
      <c r="C100" s="45"/>
    </row>
    <row r="101" spans="1:3">
      <c r="A101" s="55"/>
      <c r="B101" s="32"/>
      <c r="C101" s="45"/>
    </row>
    <row r="102" spans="1:3">
      <c r="A102" s="55"/>
      <c r="B102" s="32"/>
      <c r="C102" s="45"/>
    </row>
    <row r="103" spans="1:3">
      <c r="A103" s="55"/>
      <c r="B103" s="32"/>
      <c r="C103" s="45"/>
    </row>
    <row r="104" spans="1:3">
      <c r="A104" s="55"/>
      <c r="B104" s="32"/>
      <c r="C104" s="45"/>
    </row>
    <row r="105" spans="1:3">
      <c r="A105" s="55"/>
      <c r="B105" s="32"/>
      <c r="C105" s="45"/>
    </row>
    <row r="106" spans="1:3">
      <c r="A106" s="55"/>
      <c r="B106" s="32"/>
      <c r="C106" s="45"/>
    </row>
    <row r="107" spans="1:3">
      <c r="A107" s="55"/>
      <c r="B107" s="32"/>
      <c r="C107" s="45"/>
    </row>
    <row r="108" spans="1:3">
      <c r="A108" s="55"/>
      <c r="B108" s="32"/>
      <c r="C108" s="45"/>
    </row>
    <row r="109" spans="1:3">
      <c r="A109" s="55"/>
      <c r="B109" s="32"/>
      <c r="C109" s="45"/>
    </row>
    <row r="110" spans="1:3">
      <c r="A110" s="55"/>
      <c r="B110" s="32"/>
      <c r="C110" s="45"/>
    </row>
    <row r="111" spans="1:3">
      <c r="A111" s="55"/>
      <c r="B111" s="32"/>
      <c r="C111" s="45"/>
    </row>
    <row r="112" spans="1:3">
      <c r="A112" s="55"/>
      <c r="B112" s="32"/>
      <c r="C112" s="45"/>
    </row>
    <row r="113" spans="1:3">
      <c r="A113" s="55"/>
      <c r="B113" s="32"/>
      <c r="C113" s="45"/>
    </row>
    <row r="114" spans="1:3">
      <c r="A114" s="69"/>
      <c r="B114" s="32"/>
      <c r="C114" s="45"/>
    </row>
    <row r="115" spans="1:3">
      <c r="A115" s="69"/>
      <c r="B115" s="32"/>
      <c r="C115" s="45"/>
    </row>
    <row r="116" spans="1:3">
      <c r="A116" s="69"/>
      <c r="B116" s="32"/>
      <c r="C116" s="45"/>
    </row>
    <row r="117" spans="1:3">
      <c r="A117" s="69"/>
      <c r="B117" s="32"/>
      <c r="C117" s="45"/>
    </row>
    <row r="118" spans="1:3">
      <c r="A118" s="70"/>
      <c r="B118" s="32"/>
      <c r="C118" s="45"/>
    </row>
    <row r="119" spans="1:3">
      <c r="A119" s="70"/>
      <c r="B119" s="32"/>
      <c r="C119" s="45"/>
    </row>
    <row r="120" spans="1:3">
      <c r="A120" s="70"/>
      <c r="B120" s="32"/>
      <c r="C120" s="45"/>
    </row>
    <row r="121" spans="1:3">
      <c r="A121" s="70"/>
      <c r="B121" s="32"/>
      <c r="C121" s="45"/>
    </row>
    <row r="122" spans="1:3">
      <c r="A122" s="70"/>
      <c r="B122" s="32"/>
      <c r="C122" s="45"/>
    </row>
    <row r="123" spans="1:3">
      <c r="A123" s="70"/>
      <c r="B123" s="32"/>
      <c r="C123" s="45"/>
    </row>
    <row r="124" spans="1:3">
      <c r="A124" s="70"/>
      <c r="B124" s="32"/>
      <c r="C124" s="45"/>
    </row>
    <row r="125" spans="1:3">
      <c r="A125" s="70"/>
      <c r="B125" s="71"/>
      <c r="C125" s="45"/>
    </row>
    <row r="126" spans="1:3">
      <c r="A126" s="70"/>
      <c r="B126" s="71"/>
      <c r="C126" s="45"/>
    </row>
    <row r="127" spans="1:3">
      <c r="A127" s="70"/>
      <c r="B127" s="71"/>
      <c r="C127" s="45"/>
    </row>
    <row r="128" spans="1:3">
      <c r="A128" s="70"/>
      <c r="B128" s="71"/>
      <c r="C128" s="45"/>
    </row>
    <row r="129" spans="1:3">
      <c r="A129" s="70"/>
      <c r="B129" s="71"/>
      <c r="C129" s="45"/>
    </row>
    <row r="130" spans="1:3">
      <c r="A130" s="70"/>
      <c r="B130" s="71"/>
      <c r="C130" s="45"/>
    </row>
    <row r="131" spans="1:3">
      <c r="A131" s="70"/>
      <c r="B131" s="71"/>
      <c r="C131" s="45"/>
    </row>
    <row r="132" spans="1:3">
      <c r="A132" s="70"/>
      <c r="B132" s="72"/>
    </row>
    <row r="133" spans="1:3">
      <c r="A133" s="70"/>
    </row>
    <row r="134" spans="1:3">
      <c r="A134" s="70"/>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
  <sheetViews>
    <sheetView view="pageBreakPreview" topLeftCell="A85" zoomScaleNormal="100" zoomScaleSheetLayoutView="100" zoomScalePageLayoutView="80" workbookViewId="0">
      <selection activeCell="F102" sqref="F102"/>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45"/>
    <col min="10" max="10" width="51.125" style="45" customWidth="1"/>
    <col min="11" max="11" width="47.125" style="32" customWidth="1"/>
    <col min="12"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c r="A2" s="118">
        <v>5</v>
      </c>
      <c r="B2" s="46" t="s">
        <v>305</v>
      </c>
      <c r="C2" s="47"/>
      <c r="D2" s="48"/>
      <c r="E2" s="48"/>
      <c r="F2" s="49"/>
      <c r="G2" s="34"/>
      <c r="H2" s="34"/>
      <c r="I2" s="114"/>
      <c r="J2" s="114"/>
    </row>
    <row r="3" spans="1:11" s="53" customFormat="1" ht="15.6">
      <c r="A3" s="50"/>
      <c r="B3" s="51"/>
      <c r="C3" s="52"/>
      <c r="D3" s="48"/>
      <c r="E3" s="48"/>
      <c r="F3" s="49"/>
      <c r="G3" s="34"/>
      <c r="H3" s="34"/>
      <c r="I3" s="248"/>
      <c r="J3" s="251"/>
    </row>
    <row r="4" spans="1:11" s="53" customFormat="1">
      <c r="A4" s="50"/>
      <c r="B4" s="87" t="s">
        <v>132</v>
      </c>
      <c r="C4" s="52"/>
      <c r="D4" s="48"/>
      <c r="E4" s="48"/>
      <c r="F4" s="49"/>
      <c r="G4" s="34"/>
      <c r="H4" s="34"/>
      <c r="I4" s="248"/>
      <c r="J4" s="248"/>
    </row>
    <row r="5" spans="1:11" s="53" customFormat="1">
      <c r="A5" s="50"/>
      <c r="B5" s="86" t="s">
        <v>295</v>
      </c>
      <c r="C5" s="52"/>
      <c r="D5" s="48"/>
      <c r="E5" s="48"/>
      <c r="F5" s="49"/>
      <c r="G5" s="34"/>
      <c r="H5" s="34"/>
      <c r="I5" s="248"/>
      <c r="J5" s="248"/>
    </row>
    <row r="6" spans="1:11" s="53" customFormat="1">
      <c r="A6" s="50"/>
      <c r="B6" s="85"/>
      <c r="C6" s="52"/>
      <c r="D6" s="48"/>
      <c r="E6" s="48"/>
      <c r="F6" s="49"/>
      <c r="G6" s="34"/>
      <c r="H6" s="34"/>
      <c r="I6" s="248"/>
      <c r="J6" s="248"/>
    </row>
    <row r="7" spans="1:11">
      <c r="A7" s="119">
        <f>MAX(A$2:A6)+0.01</f>
        <v>5.01</v>
      </c>
      <c r="B7" s="106" t="s">
        <v>314</v>
      </c>
      <c r="C7" s="8" t="s">
        <v>3</v>
      </c>
      <c r="D7" s="134">
        <v>1</v>
      </c>
      <c r="E7" s="157">
        <v>0</v>
      </c>
      <c r="F7" s="105">
        <v>0</v>
      </c>
      <c r="G7" s="135">
        <f>D7*F7</f>
        <v>0</v>
      </c>
      <c r="H7" s="162">
        <f>E7*F7</f>
        <v>0</v>
      </c>
      <c r="I7" s="259"/>
      <c r="K7" s="20"/>
    </row>
    <row r="8" spans="1:11" ht="55.2">
      <c r="A8" s="119"/>
      <c r="B8" s="106" t="s">
        <v>315</v>
      </c>
      <c r="C8" s="8"/>
      <c r="D8" s="134"/>
      <c r="E8" s="157"/>
      <c r="F8" s="105"/>
      <c r="G8" s="135"/>
      <c r="H8" s="162"/>
      <c r="I8" s="259"/>
    </row>
    <row r="9" spans="1:11">
      <c r="A9" s="119"/>
      <c r="B9" s="106" t="s">
        <v>316</v>
      </c>
      <c r="C9" s="8"/>
      <c r="D9" s="134"/>
      <c r="E9" s="157"/>
      <c r="F9" s="105"/>
      <c r="G9" s="135"/>
      <c r="H9" s="162"/>
      <c r="I9" s="259"/>
    </row>
    <row r="10" spans="1:11" ht="27.6">
      <c r="A10" s="119"/>
      <c r="B10" s="106" t="s">
        <v>160</v>
      </c>
      <c r="C10" s="106"/>
      <c r="D10" s="233"/>
      <c r="E10" s="234"/>
      <c r="F10" s="106"/>
      <c r="G10" s="233"/>
      <c r="H10" s="234"/>
      <c r="I10" s="239"/>
    </row>
    <row r="11" spans="1:11">
      <c r="A11" s="119"/>
      <c r="B11" s="115"/>
      <c r="C11" s="45"/>
      <c r="D11" s="125"/>
      <c r="E11" s="126"/>
      <c r="G11" s="148"/>
      <c r="H11" s="133"/>
    </row>
    <row r="12" spans="1:11" ht="16.2">
      <c r="A12" s="119">
        <f>MAX(A$2:A7)+0.01</f>
        <v>5.0199999999999996</v>
      </c>
      <c r="B12" s="107" t="s">
        <v>351</v>
      </c>
      <c r="C12" s="8" t="s">
        <v>11</v>
      </c>
      <c r="D12" s="134">
        <v>15</v>
      </c>
      <c r="E12" s="157">
        <v>0</v>
      </c>
      <c r="F12" s="105">
        <v>0</v>
      </c>
      <c r="G12" s="135">
        <f>D12*F12</f>
        <v>0</v>
      </c>
      <c r="H12" s="162">
        <f>E12*F12</f>
        <v>0</v>
      </c>
    </row>
    <row r="13" spans="1:11">
      <c r="A13" s="119"/>
      <c r="B13" s="115"/>
      <c r="C13" s="45"/>
      <c r="D13" s="125"/>
      <c r="E13" s="126"/>
      <c r="G13" s="148"/>
      <c r="H13" s="133"/>
    </row>
    <row r="14" spans="1:11" ht="46.2">
      <c r="A14" s="119">
        <f>MAX(A$2:A13)+0.01</f>
        <v>5.03</v>
      </c>
      <c r="B14" s="107" t="s">
        <v>352</v>
      </c>
      <c r="C14" s="8" t="s">
        <v>3</v>
      </c>
      <c r="D14" s="134">
        <v>1</v>
      </c>
      <c r="E14" s="157">
        <v>0</v>
      </c>
      <c r="F14" s="105">
        <v>0</v>
      </c>
      <c r="G14" s="135">
        <f>D14*F14</f>
        <v>0</v>
      </c>
      <c r="H14" s="162">
        <f>E14*F14</f>
        <v>0</v>
      </c>
    </row>
    <row r="15" spans="1:11">
      <c r="A15" s="119"/>
      <c r="B15" s="115"/>
      <c r="C15" s="45"/>
      <c r="D15" s="125"/>
      <c r="E15" s="126"/>
      <c r="G15" s="148"/>
      <c r="H15" s="133"/>
    </row>
    <row r="16" spans="1:11">
      <c r="A16" s="119">
        <f>MAX(A$2:A15)+0.01</f>
        <v>5.04</v>
      </c>
      <c r="B16" s="106" t="s">
        <v>167</v>
      </c>
      <c r="C16" s="8" t="s">
        <v>11</v>
      </c>
      <c r="D16" s="134">
        <v>3</v>
      </c>
      <c r="E16" s="157">
        <v>0</v>
      </c>
      <c r="F16" s="105">
        <v>0</v>
      </c>
      <c r="G16" s="135">
        <f>D16*F16</f>
        <v>0</v>
      </c>
      <c r="H16" s="162">
        <f>E16*F16</f>
        <v>0</v>
      </c>
    </row>
    <row r="17" spans="1:10">
      <c r="A17" s="119"/>
      <c r="B17" s="115"/>
      <c r="C17" s="45"/>
      <c r="D17" s="125"/>
      <c r="E17" s="126"/>
      <c r="G17" s="148"/>
      <c r="H17" s="133"/>
    </row>
    <row r="18" spans="1:10" ht="30">
      <c r="A18" s="119">
        <f>MAX(A$2:A17)+0.01</f>
        <v>5.05</v>
      </c>
      <c r="B18" s="107" t="s">
        <v>360</v>
      </c>
      <c r="C18" s="8" t="s">
        <v>3</v>
      </c>
      <c r="D18" s="134">
        <v>1</v>
      </c>
      <c r="E18" s="157">
        <v>0</v>
      </c>
      <c r="F18" s="105">
        <v>0</v>
      </c>
      <c r="G18" s="135">
        <f>D18*F18</f>
        <v>0</v>
      </c>
      <c r="H18" s="162">
        <f>E18*F18</f>
        <v>0</v>
      </c>
    </row>
    <row r="19" spans="1:10">
      <c r="A19" s="119"/>
      <c r="B19" s="115"/>
      <c r="C19" s="45"/>
      <c r="D19" s="125"/>
      <c r="E19" s="126"/>
      <c r="G19" s="148"/>
      <c r="H19" s="133"/>
    </row>
    <row r="20" spans="1:10" ht="27.6">
      <c r="A20" s="119">
        <f>MAX(A$2:A19)+0.01</f>
        <v>5.0599999999999996</v>
      </c>
      <c r="B20" s="107" t="s">
        <v>96</v>
      </c>
      <c r="C20" s="8" t="s">
        <v>6</v>
      </c>
      <c r="D20" s="134">
        <v>1</v>
      </c>
      <c r="E20" s="157">
        <v>0</v>
      </c>
      <c r="F20" s="105">
        <v>0</v>
      </c>
      <c r="G20" s="135">
        <f>D20*F20</f>
        <v>0</v>
      </c>
      <c r="H20" s="162">
        <f>E20*F20</f>
        <v>0</v>
      </c>
    </row>
    <row r="21" spans="1:10">
      <c r="A21" s="119"/>
      <c r="B21" s="115"/>
      <c r="C21" s="45"/>
      <c r="D21" s="125"/>
      <c r="E21" s="126"/>
      <c r="G21" s="148"/>
      <c r="H21" s="133"/>
    </row>
    <row r="22" spans="1:10" ht="27.6">
      <c r="A22" s="119">
        <f>MAX(A$2:A20)+0.01</f>
        <v>5.07</v>
      </c>
      <c r="B22" s="40" t="s">
        <v>264</v>
      </c>
      <c r="C22" s="8"/>
      <c r="D22" s="134"/>
      <c r="E22" s="157"/>
      <c r="F22" s="105"/>
      <c r="G22" s="135"/>
      <c r="H22" s="162"/>
    </row>
    <row r="23" spans="1:10">
      <c r="A23" s="119"/>
      <c r="B23" s="40" t="s">
        <v>266</v>
      </c>
      <c r="C23" s="8" t="s">
        <v>11</v>
      </c>
      <c r="D23" s="134">
        <v>4</v>
      </c>
      <c r="E23" s="157">
        <v>0</v>
      </c>
      <c r="F23" s="105">
        <v>0</v>
      </c>
      <c r="G23" s="135">
        <f>D23*F23</f>
        <v>0</v>
      </c>
      <c r="H23" s="162">
        <f>E23*F23</f>
        <v>0</v>
      </c>
    </row>
    <row r="24" spans="1:10">
      <c r="A24" s="119"/>
      <c r="B24" s="40"/>
      <c r="C24" s="99"/>
      <c r="D24" s="134"/>
      <c r="E24" s="157"/>
      <c r="F24" s="105"/>
      <c r="G24" s="135"/>
      <c r="H24" s="162"/>
    </row>
    <row r="25" spans="1:10" ht="57.6">
      <c r="A25" s="119">
        <f>MAX(A$2:A24)+0.01</f>
        <v>5.08</v>
      </c>
      <c r="B25" s="40" t="s">
        <v>267</v>
      </c>
      <c r="C25" s="8" t="s">
        <v>6</v>
      </c>
      <c r="D25" s="134">
        <v>1</v>
      </c>
      <c r="E25" s="157">
        <v>0</v>
      </c>
      <c r="F25" s="105">
        <v>0</v>
      </c>
      <c r="G25" s="135">
        <f>D25*F25</f>
        <v>0</v>
      </c>
      <c r="H25" s="162">
        <f>E25*F25</f>
        <v>0</v>
      </c>
    </row>
    <row r="26" spans="1:10">
      <c r="A26" s="119"/>
      <c r="B26" s="40"/>
      <c r="C26" s="8"/>
      <c r="D26" s="134"/>
      <c r="E26" s="157"/>
      <c r="F26" s="105"/>
      <c r="G26" s="135"/>
      <c r="H26" s="162"/>
    </row>
    <row r="27" spans="1:10" ht="27.6">
      <c r="A27" s="119">
        <f>MAX(A$2:A26)+0.01</f>
        <v>5.09</v>
      </c>
      <c r="B27" s="40" t="s">
        <v>265</v>
      </c>
      <c r="C27" s="8"/>
      <c r="D27" s="134"/>
      <c r="E27" s="157"/>
      <c r="F27" s="105"/>
      <c r="G27" s="135"/>
      <c r="H27" s="162"/>
    </row>
    <row r="28" spans="1:10" ht="16.2">
      <c r="A28" s="119"/>
      <c r="B28" s="40" t="s">
        <v>268</v>
      </c>
      <c r="C28" s="8" t="s">
        <v>11</v>
      </c>
      <c r="D28" s="134">
        <v>20</v>
      </c>
      <c r="E28" s="157">
        <v>0</v>
      </c>
      <c r="F28" s="105">
        <v>0</v>
      </c>
      <c r="G28" s="135">
        <f>D28*F28</f>
        <v>0</v>
      </c>
      <c r="H28" s="162">
        <f>E28*F28</f>
        <v>0</v>
      </c>
    </row>
    <row r="29" spans="1:10">
      <c r="A29" s="119"/>
      <c r="B29" s="40"/>
      <c r="C29" s="8"/>
      <c r="D29" s="134"/>
      <c r="E29" s="157"/>
      <c r="F29" s="105"/>
      <c r="G29" s="135"/>
      <c r="H29" s="162"/>
    </row>
    <row r="30" spans="1:10" ht="43.8">
      <c r="A30" s="119">
        <f>MAX(A$2:A29)+0.01</f>
        <v>5.0999999999999996</v>
      </c>
      <c r="B30" s="40" t="s">
        <v>269</v>
      </c>
      <c r="C30" s="8" t="s">
        <v>3</v>
      </c>
      <c r="D30" s="134">
        <v>8</v>
      </c>
      <c r="E30" s="157">
        <v>0</v>
      </c>
      <c r="F30" s="105">
        <v>0</v>
      </c>
      <c r="G30" s="135">
        <f>D30*F30</f>
        <v>0</v>
      </c>
      <c r="H30" s="162">
        <f>E30*F30</f>
        <v>0</v>
      </c>
    </row>
    <row r="31" spans="1:10">
      <c r="A31" s="119"/>
      <c r="B31" s="27"/>
      <c r="C31" s="45"/>
      <c r="D31" s="125"/>
      <c r="E31" s="126"/>
      <c r="G31" s="148"/>
      <c r="H31" s="133"/>
    </row>
    <row r="32" spans="1:10">
      <c r="A32" s="119">
        <f>MAX(A$2:A31)+0.01</f>
        <v>5.1100000000000003</v>
      </c>
      <c r="B32" s="111" t="s">
        <v>254</v>
      </c>
      <c r="C32" s="45"/>
      <c r="D32" s="125"/>
      <c r="E32" s="126"/>
      <c r="F32" s="77"/>
      <c r="G32" s="195"/>
      <c r="H32" s="198"/>
      <c r="I32" s="260"/>
      <c r="J32" s="261"/>
    </row>
    <row r="33" spans="1:10" ht="110.4">
      <c r="A33" s="119"/>
      <c r="B33" s="26" t="s">
        <v>155</v>
      </c>
      <c r="C33" s="45" t="s">
        <v>6</v>
      </c>
      <c r="D33" s="125">
        <v>1</v>
      </c>
      <c r="E33" s="157"/>
      <c r="F33" s="77"/>
      <c r="G33" s="195"/>
      <c r="H33" s="198"/>
      <c r="I33" s="105">
        <v>0</v>
      </c>
      <c r="J33" s="49">
        <f>D33*I33</f>
        <v>0</v>
      </c>
    </row>
    <row r="34" spans="1:10">
      <c r="A34" s="119"/>
      <c r="B34" s="112" t="s">
        <v>126</v>
      </c>
      <c r="C34" s="78"/>
      <c r="D34" s="194"/>
      <c r="E34" s="197"/>
      <c r="F34" s="76"/>
      <c r="G34" s="196"/>
      <c r="H34" s="199"/>
      <c r="I34" s="105">
        <v>0</v>
      </c>
      <c r="J34" s="49"/>
    </row>
    <row r="35" spans="1:10" ht="46.2">
      <c r="A35" s="119"/>
      <c r="B35" s="26" t="s">
        <v>230</v>
      </c>
      <c r="C35" s="45" t="s">
        <v>3</v>
      </c>
      <c r="D35" s="125">
        <v>1</v>
      </c>
      <c r="E35" s="157"/>
      <c r="F35" s="76"/>
      <c r="G35" s="196"/>
      <c r="H35" s="199"/>
      <c r="I35" s="105">
        <v>0</v>
      </c>
      <c r="J35" s="49">
        <f>D35*I35</f>
        <v>0</v>
      </c>
    </row>
    <row r="36" spans="1:10" ht="27.6">
      <c r="A36" s="119"/>
      <c r="B36" s="40" t="s">
        <v>145</v>
      </c>
      <c r="C36" s="45" t="s">
        <v>6</v>
      </c>
      <c r="D36" s="125">
        <v>1</v>
      </c>
      <c r="E36" s="126"/>
      <c r="F36" s="76"/>
      <c r="G36" s="196"/>
      <c r="H36" s="199"/>
      <c r="I36" s="105">
        <v>0</v>
      </c>
      <c r="J36" s="49">
        <f>D36*I36</f>
        <v>0</v>
      </c>
    </row>
    <row r="37" spans="1:10">
      <c r="A37" s="119"/>
      <c r="B37" s="27" t="s">
        <v>97</v>
      </c>
      <c r="C37" s="45" t="s">
        <v>6</v>
      </c>
      <c r="D37" s="125">
        <v>1</v>
      </c>
      <c r="E37" s="126"/>
      <c r="F37" s="76"/>
      <c r="G37" s="196"/>
      <c r="H37" s="199"/>
      <c r="I37" s="105">
        <v>0</v>
      </c>
      <c r="J37" s="49">
        <f>D37*I37</f>
        <v>0</v>
      </c>
    </row>
    <row r="38" spans="1:10">
      <c r="A38" s="119"/>
      <c r="B38" s="27" t="s">
        <v>98</v>
      </c>
      <c r="C38" s="45" t="s">
        <v>6</v>
      </c>
      <c r="D38" s="125">
        <v>1</v>
      </c>
      <c r="E38" s="126"/>
      <c r="F38" s="76"/>
      <c r="G38" s="196"/>
      <c r="H38" s="199"/>
      <c r="I38" s="105">
        <v>0</v>
      </c>
      <c r="J38" s="49">
        <f>D38*I38</f>
        <v>0</v>
      </c>
    </row>
    <row r="39" spans="1:10">
      <c r="A39" s="119"/>
      <c r="B39" s="112" t="s">
        <v>127</v>
      </c>
      <c r="C39" s="45"/>
      <c r="D39" s="125"/>
      <c r="E39" s="126"/>
      <c r="F39" s="76"/>
      <c r="G39" s="196"/>
      <c r="H39" s="199"/>
      <c r="I39" s="105">
        <v>0</v>
      </c>
      <c r="J39" s="49"/>
    </row>
    <row r="40" spans="1:10" ht="69">
      <c r="A40" s="119"/>
      <c r="B40" s="113" t="s">
        <v>107</v>
      </c>
      <c r="C40" s="45" t="s">
        <v>6</v>
      </c>
      <c r="D40" s="125">
        <v>1</v>
      </c>
      <c r="E40" s="126"/>
      <c r="F40" s="76"/>
      <c r="G40" s="196"/>
      <c r="H40" s="199"/>
      <c r="I40" s="105">
        <v>0</v>
      </c>
      <c r="J40" s="49">
        <f>D40*I40</f>
        <v>0</v>
      </c>
    </row>
    <row r="41" spans="1:10">
      <c r="A41" s="119"/>
      <c r="B41" s="27" t="s">
        <v>99</v>
      </c>
      <c r="C41" s="45" t="s">
        <v>6</v>
      </c>
      <c r="D41" s="125">
        <v>1</v>
      </c>
      <c r="E41" s="126"/>
      <c r="F41" s="76"/>
      <c r="G41" s="196"/>
      <c r="H41" s="199"/>
      <c r="I41" s="105">
        <v>0</v>
      </c>
      <c r="J41" s="49">
        <f>D41*I41</f>
        <v>0</v>
      </c>
    </row>
    <row r="42" spans="1:10">
      <c r="A42" s="119"/>
      <c r="B42" s="58" t="s">
        <v>163</v>
      </c>
      <c r="C42" s="104" t="s">
        <v>3</v>
      </c>
      <c r="D42" s="146">
        <v>1</v>
      </c>
      <c r="E42" s="155">
        <v>0</v>
      </c>
      <c r="F42" s="84">
        <f>ROUND(J42,1)</f>
        <v>0</v>
      </c>
      <c r="G42" s="151">
        <f>D42*F42</f>
        <v>0</v>
      </c>
      <c r="H42" s="160">
        <f>E42*F42</f>
        <v>0</v>
      </c>
      <c r="I42" s="49"/>
      <c r="J42" s="49">
        <f>SUM(J33:J41)</f>
        <v>0</v>
      </c>
    </row>
    <row r="43" spans="1:10">
      <c r="A43" s="119"/>
      <c r="B43" s="38"/>
      <c r="C43" s="45"/>
      <c r="D43" s="125"/>
      <c r="E43" s="126"/>
      <c r="G43" s="148"/>
      <c r="H43" s="133"/>
      <c r="I43" s="49"/>
      <c r="J43" s="49"/>
    </row>
    <row r="44" spans="1:10">
      <c r="A44" s="119">
        <f>MAX(A$2:A43)+0.01</f>
        <v>5.12</v>
      </c>
      <c r="B44" s="111" t="s">
        <v>255</v>
      </c>
      <c r="C44" s="45"/>
      <c r="D44" s="125"/>
      <c r="E44" s="126"/>
      <c r="G44" s="148"/>
      <c r="H44" s="133"/>
      <c r="I44" s="49"/>
      <c r="J44" s="49"/>
    </row>
    <row r="45" spans="1:10" ht="82.8">
      <c r="A45" s="119"/>
      <c r="B45" s="26" t="s">
        <v>199</v>
      </c>
      <c r="C45" s="45" t="s">
        <v>6</v>
      </c>
      <c r="D45" s="125">
        <v>1</v>
      </c>
      <c r="E45" s="126"/>
      <c r="F45" s="77"/>
      <c r="G45" s="195"/>
      <c r="H45" s="198"/>
      <c r="I45" s="105">
        <v>0</v>
      </c>
      <c r="J45" s="49">
        <f>D45*I45</f>
        <v>0</v>
      </c>
    </row>
    <row r="46" spans="1:10" ht="43.8">
      <c r="A46" s="119"/>
      <c r="B46" s="27" t="s">
        <v>232</v>
      </c>
      <c r="C46" s="45" t="s">
        <v>6</v>
      </c>
      <c r="D46" s="125">
        <v>1</v>
      </c>
      <c r="E46" s="126"/>
      <c r="F46" s="76"/>
      <c r="G46" s="196"/>
      <c r="H46" s="199"/>
      <c r="I46" s="105">
        <v>0</v>
      </c>
      <c r="J46" s="261">
        <f t="shared" ref="J46:J84" si="0">D46*I46</f>
        <v>0</v>
      </c>
    </row>
    <row r="47" spans="1:10">
      <c r="A47" s="119"/>
      <c r="B47" s="27" t="s">
        <v>108</v>
      </c>
      <c r="C47" s="45" t="s">
        <v>6</v>
      </c>
      <c r="D47" s="125">
        <v>3</v>
      </c>
      <c r="E47" s="126"/>
      <c r="F47" s="76"/>
      <c r="G47" s="196"/>
      <c r="H47" s="199"/>
      <c r="I47" s="105">
        <v>0</v>
      </c>
      <c r="J47" s="261">
        <f t="shared" si="0"/>
        <v>0</v>
      </c>
    </row>
    <row r="48" spans="1:10" ht="30">
      <c r="A48" s="119"/>
      <c r="B48" s="27" t="s">
        <v>233</v>
      </c>
      <c r="C48" s="45" t="s">
        <v>6</v>
      </c>
      <c r="D48" s="125">
        <v>1</v>
      </c>
      <c r="E48" s="126"/>
      <c r="F48" s="76"/>
      <c r="G48" s="196"/>
      <c r="H48" s="199"/>
      <c r="I48" s="105">
        <v>0</v>
      </c>
      <c r="J48" s="261">
        <f t="shared" si="0"/>
        <v>0</v>
      </c>
    </row>
    <row r="49" spans="1:10">
      <c r="A49" s="119"/>
      <c r="B49" s="26" t="s">
        <v>129</v>
      </c>
      <c r="C49" s="45" t="s">
        <v>6</v>
      </c>
      <c r="D49" s="125">
        <v>1</v>
      </c>
      <c r="E49" s="126"/>
      <c r="F49" s="76"/>
      <c r="G49" s="196"/>
      <c r="H49" s="199"/>
      <c r="I49" s="105">
        <v>0</v>
      </c>
      <c r="J49" s="261">
        <f t="shared" si="0"/>
        <v>0</v>
      </c>
    </row>
    <row r="50" spans="1:10">
      <c r="A50" s="119"/>
      <c r="B50" s="27" t="s">
        <v>174</v>
      </c>
      <c r="C50" s="45" t="s">
        <v>6</v>
      </c>
      <c r="D50" s="125">
        <v>1</v>
      </c>
      <c r="E50" s="126"/>
      <c r="F50" s="76"/>
      <c r="G50" s="196"/>
      <c r="H50" s="199"/>
      <c r="I50" s="105">
        <v>0</v>
      </c>
      <c r="J50" s="261">
        <f t="shared" si="0"/>
        <v>0</v>
      </c>
    </row>
    <row r="51" spans="1:10" ht="27.6">
      <c r="A51" s="119"/>
      <c r="B51" s="27" t="s">
        <v>109</v>
      </c>
      <c r="C51" s="45" t="s">
        <v>6</v>
      </c>
      <c r="D51" s="125">
        <v>1</v>
      </c>
      <c r="E51" s="126"/>
      <c r="F51" s="76"/>
      <c r="G51" s="196"/>
      <c r="H51" s="199"/>
      <c r="I51" s="105">
        <v>0</v>
      </c>
      <c r="J51" s="261">
        <f t="shared" si="0"/>
        <v>0</v>
      </c>
    </row>
    <row r="52" spans="1:10" ht="55.2">
      <c r="A52" s="119"/>
      <c r="B52" s="27" t="s">
        <v>110</v>
      </c>
      <c r="C52" s="45" t="s">
        <v>6</v>
      </c>
      <c r="D52" s="125">
        <v>1</v>
      </c>
      <c r="E52" s="126"/>
      <c r="F52" s="76"/>
      <c r="G52" s="196"/>
      <c r="H52" s="199"/>
      <c r="I52" s="105">
        <v>0</v>
      </c>
      <c r="J52" s="261">
        <f t="shared" si="0"/>
        <v>0</v>
      </c>
    </row>
    <row r="53" spans="1:10" ht="41.4">
      <c r="A53" s="119"/>
      <c r="B53" s="27" t="s">
        <v>111</v>
      </c>
      <c r="C53" s="45" t="s">
        <v>6</v>
      </c>
      <c r="D53" s="125">
        <v>1</v>
      </c>
      <c r="E53" s="126"/>
      <c r="F53" s="76"/>
      <c r="G53" s="196"/>
      <c r="H53" s="199"/>
      <c r="I53" s="105">
        <v>0</v>
      </c>
      <c r="J53" s="261">
        <f t="shared" si="0"/>
        <v>0</v>
      </c>
    </row>
    <row r="54" spans="1:10">
      <c r="A54" s="119"/>
      <c r="B54" s="27" t="s">
        <v>112</v>
      </c>
      <c r="C54" s="45" t="s">
        <v>6</v>
      </c>
      <c r="D54" s="125">
        <v>1</v>
      </c>
      <c r="E54" s="126"/>
      <c r="F54" s="76"/>
      <c r="G54" s="196"/>
      <c r="H54" s="199"/>
      <c r="I54" s="105">
        <v>0</v>
      </c>
      <c r="J54" s="261">
        <f t="shared" si="0"/>
        <v>0</v>
      </c>
    </row>
    <row r="55" spans="1:10" ht="27.6">
      <c r="A55" s="119"/>
      <c r="B55" s="27" t="s">
        <v>113</v>
      </c>
      <c r="C55" s="45" t="s">
        <v>6</v>
      </c>
      <c r="D55" s="125">
        <v>1</v>
      </c>
      <c r="E55" s="126"/>
      <c r="F55" s="76"/>
      <c r="G55" s="196"/>
      <c r="H55" s="199"/>
      <c r="I55" s="105">
        <v>0</v>
      </c>
      <c r="J55" s="261">
        <f t="shared" si="0"/>
        <v>0</v>
      </c>
    </row>
    <row r="56" spans="1:10" ht="30">
      <c r="A56" s="119"/>
      <c r="B56" s="27" t="s">
        <v>234</v>
      </c>
      <c r="C56" s="45" t="s">
        <v>6</v>
      </c>
      <c r="D56" s="125">
        <v>1</v>
      </c>
      <c r="E56" s="126"/>
      <c r="F56" s="76"/>
      <c r="G56" s="196"/>
      <c r="H56" s="199"/>
      <c r="I56" s="105">
        <v>0</v>
      </c>
      <c r="J56" s="261">
        <f t="shared" si="0"/>
        <v>0</v>
      </c>
    </row>
    <row r="57" spans="1:10" ht="30">
      <c r="A57" s="119"/>
      <c r="B57" s="27" t="s">
        <v>235</v>
      </c>
      <c r="C57" s="45" t="s">
        <v>6</v>
      </c>
      <c r="D57" s="125">
        <v>7</v>
      </c>
      <c r="E57" s="126"/>
      <c r="F57" s="76"/>
      <c r="G57" s="196"/>
      <c r="H57" s="199"/>
      <c r="I57" s="105">
        <v>0</v>
      </c>
      <c r="J57" s="261">
        <f t="shared" si="0"/>
        <v>0</v>
      </c>
    </row>
    <row r="58" spans="1:10" ht="27.6">
      <c r="A58" s="119"/>
      <c r="B58" s="27" t="s">
        <v>175</v>
      </c>
      <c r="C58" s="45" t="s">
        <v>6</v>
      </c>
      <c r="D58" s="125">
        <v>2</v>
      </c>
      <c r="E58" s="126"/>
      <c r="F58" s="76"/>
      <c r="G58" s="196"/>
      <c r="H58" s="199"/>
      <c r="I58" s="105">
        <v>0</v>
      </c>
      <c r="J58" s="261">
        <f t="shared" si="0"/>
        <v>0</v>
      </c>
    </row>
    <row r="59" spans="1:10" ht="27.6">
      <c r="A59" s="119"/>
      <c r="B59" s="27" t="s">
        <v>114</v>
      </c>
      <c r="C59" s="45" t="s">
        <v>6</v>
      </c>
      <c r="D59" s="125">
        <v>1</v>
      </c>
      <c r="E59" s="126"/>
      <c r="F59" s="76"/>
      <c r="G59" s="196"/>
      <c r="H59" s="199"/>
      <c r="I59" s="105">
        <v>0</v>
      </c>
      <c r="J59" s="261">
        <f t="shared" si="0"/>
        <v>0</v>
      </c>
    </row>
    <row r="60" spans="1:10" ht="30">
      <c r="A60" s="119"/>
      <c r="B60" s="27" t="s">
        <v>236</v>
      </c>
      <c r="C60" s="45" t="s">
        <v>6</v>
      </c>
      <c r="D60" s="125">
        <v>1</v>
      </c>
      <c r="E60" s="126"/>
      <c r="F60" s="76"/>
      <c r="G60" s="196"/>
      <c r="H60" s="199"/>
      <c r="I60" s="105">
        <v>0</v>
      </c>
      <c r="J60" s="261">
        <f t="shared" si="0"/>
        <v>0</v>
      </c>
    </row>
    <row r="61" spans="1:10" ht="30">
      <c r="A61" s="119"/>
      <c r="B61" s="27" t="s">
        <v>237</v>
      </c>
      <c r="C61" s="45" t="s">
        <v>6</v>
      </c>
      <c r="D61" s="125">
        <v>1</v>
      </c>
      <c r="E61" s="126"/>
      <c r="F61" s="76"/>
      <c r="G61" s="196"/>
      <c r="H61" s="199"/>
      <c r="I61" s="105">
        <v>0</v>
      </c>
      <c r="J61" s="261">
        <f t="shared" si="0"/>
        <v>0</v>
      </c>
    </row>
    <row r="62" spans="1:10" ht="43.8">
      <c r="A62" s="119"/>
      <c r="B62" s="27" t="s">
        <v>249</v>
      </c>
      <c r="C62" s="45" t="s">
        <v>6</v>
      </c>
      <c r="D62" s="125">
        <v>2</v>
      </c>
      <c r="E62" s="126"/>
      <c r="F62" s="76"/>
      <c r="G62" s="196"/>
      <c r="H62" s="199"/>
      <c r="I62" s="105">
        <v>0</v>
      </c>
      <c r="J62" s="261">
        <f t="shared" si="0"/>
        <v>0</v>
      </c>
    </row>
    <row r="63" spans="1:10" ht="41.4">
      <c r="A63" s="119"/>
      <c r="B63" s="27" t="s">
        <v>187</v>
      </c>
      <c r="C63" s="45" t="s">
        <v>6</v>
      </c>
      <c r="D63" s="125">
        <v>2</v>
      </c>
      <c r="E63" s="126"/>
      <c r="F63" s="76"/>
      <c r="G63" s="196"/>
      <c r="H63" s="199"/>
      <c r="I63" s="105">
        <v>0</v>
      </c>
      <c r="J63" s="261">
        <f t="shared" si="0"/>
        <v>0</v>
      </c>
    </row>
    <row r="64" spans="1:10" ht="41.4">
      <c r="A64" s="119"/>
      <c r="B64" s="27" t="s">
        <v>178</v>
      </c>
      <c r="C64" s="45" t="s">
        <v>6</v>
      </c>
      <c r="D64" s="125">
        <v>5</v>
      </c>
      <c r="E64" s="126"/>
      <c r="F64" s="76"/>
      <c r="G64" s="196"/>
      <c r="H64" s="199"/>
      <c r="I64" s="105">
        <v>0</v>
      </c>
      <c r="J64" s="261">
        <f t="shared" si="0"/>
        <v>0</v>
      </c>
    </row>
    <row r="65" spans="1:10" ht="41.4">
      <c r="A65" s="119"/>
      <c r="B65" s="27" t="s">
        <v>179</v>
      </c>
      <c r="C65" s="45" t="s">
        <v>6</v>
      </c>
      <c r="D65" s="125">
        <v>2</v>
      </c>
      <c r="E65" s="126"/>
      <c r="F65" s="76"/>
      <c r="G65" s="196"/>
      <c r="H65" s="199"/>
      <c r="I65" s="105">
        <v>0</v>
      </c>
      <c r="J65" s="261">
        <f t="shared" si="0"/>
        <v>0</v>
      </c>
    </row>
    <row r="66" spans="1:10" ht="27.6">
      <c r="A66" s="119"/>
      <c r="B66" s="27" t="s">
        <v>115</v>
      </c>
      <c r="C66" s="45" t="s">
        <v>6</v>
      </c>
      <c r="D66" s="125">
        <v>2</v>
      </c>
      <c r="E66" s="126"/>
      <c r="F66" s="76"/>
      <c r="G66" s="196"/>
      <c r="H66" s="199"/>
      <c r="I66" s="105">
        <v>0</v>
      </c>
      <c r="J66" s="261">
        <f t="shared" si="0"/>
        <v>0</v>
      </c>
    </row>
    <row r="67" spans="1:10" ht="27.6">
      <c r="A67" s="119"/>
      <c r="B67" s="27" t="s">
        <v>176</v>
      </c>
      <c r="C67" s="45" t="s">
        <v>6</v>
      </c>
      <c r="D67" s="125">
        <v>1</v>
      </c>
      <c r="E67" s="126"/>
      <c r="F67" s="76"/>
      <c r="G67" s="196"/>
      <c r="H67" s="199"/>
      <c r="I67" s="105">
        <v>0</v>
      </c>
      <c r="J67" s="261">
        <f t="shared" si="0"/>
        <v>0</v>
      </c>
    </row>
    <row r="68" spans="1:10" ht="27.6">
      <c r="A68" s="119"/>
      <c r="B68" s="27" t="s">
        <v>177</v>
      </c>
      <c r="C68" s="45" t="s">
        <v>6</v>
      </c>
      <c r="D68" s="125">
        <v>1</v>
      </c>
      <c r="E68" s="126"/>
      <c r="F68" s="76"/>
      <c r="G68" s="196"/>
      <c r="H68" s="199"/>
      <c r="I68" s="105">
        <v>0</v>
      </c>
      <c r="J68" s="261">
        <f t="shared" si="0"/>
        <v>0</v>
      </c>
    </row>
    <row r="69" spans="1:10" ht="41.4">
      <c r="A69" s="119"/>
      <c r="B69" s="27" t="s">
        <v>196</v>
      </c>
      <c r="C69" s="45" t="s">
        <v>6</v>
      </c>
      <c r="D69" s="125">
        <v>1</v>
      </c>
      <c r="E69" s="126"/>
      <c r="F69" s="76"/>
      <c r="G69" s="196"/>
      <c r="H69" s="199"/>
      <c r="I69" s="105">
        <v>0</v>
      </c>
      <c r="J69" s="261">
        <f t="shared" si="0"/>
        <v>0</v>
      </c>
    </row>
    <row r="70" spans="1:10" ht="27.6">
      <c r="A70" s="119"/>
      <c r="B70" s="27" t="s">
        <v>180</v>
      </c>
      <c r="C70" s="45" t="s">
        <v>6</v>
      </c>
      <c r="D70" s="125">
        <v>1</v>
      </c>
      <c r="E70" s="126"/>
      <c r="F70" s="76"/>
      <c r="G70" s="196"/>
      <c r="H70" s="199"/>
      <c r="I70" s="105">
        <v>0</v>
      </c>
      <c r="J70" s="261">
        <f t="shared" si="0"/>
        <v>0</v>
      </c>
    </row>
    <row r="71" spans="1:10" ht="27.6">
      <c r="A71" s="119"/>
      <c r="B71" s="27" t="s">
        <v>186</v>
      </c>
      <c r="C71" s="45" t="s">
        <v>6</v>
      </c>
      <c r="D71" s="125">
        <v>2</v>
      </c>
      <c r="E71" s="126"/>
      <c r="F71" s="76"/>
      <c r="G71" s="196"/>
      <c r="H71" s="199"/>
      <c r="I71" s="105">
        <v>0</v>
      </c>
      <c r="J71" s="261">
        <f t="shared" si="0"/>
        <v>0</v>
      </c>
    </row>
    <row r="72" spans="1:10" ht="27.6">
      <c r="A72" s="119"/>
      <c r="B72" s="27" t="s">
        <v>197</v>
      </c>
      <c r="C72" s="45" t="s">
        <v>6</v>
      </c>
      <c r="D72" s="125">
        <v>3</v>
      </c>
      <c r="E72" s="126"/>
      <c r="F72" s="76"/>
      <c r="G72" s="196"/>
      <c r="H72" s="199"/>
      <c r="I72" s="105">
        <v>0</v>
      </c>
      <c r="J72" s="261">
        <f t="shared" si="0"/>
        <v>0</v>
      </c>
    </row>
    <row r="73" spans="1:10" ht="27.6">
      <c r="A73" s="119"/>
      <c r="B73" s="27" t="s">
        <v>198</v>
      </c>
      <c r="C73" s="45" t="s">
        <v>6</v>
      </c>
      <c r="D73" s="125">
        <v>5</v>
      </c>
      <c r="E73" s="126"/>
      <c r="F73" s="76"/>
      <c r="G73" s="196"/>
      <c r="H73" s="199"/>
      <c r="I73" s="105">
        <v>0</v>
      </c>
      <c r="J73" s="261">
        <f t="shared" si="0"/>
        <v>0</v>
      </c>
    </row>
    <row r="74" spans="1:10" ht="16.2">
      <c r="A74" s="119"/>
      <c r="B74" s="27" t="s">
        <v>239</v>
      </c>
      <c r="C74" s="45" t="s">
        <v>6</v>
      </c>
      <c r="D74" s="125">
        <v>4</v>
      </c>
      <c r="E74" s="126"/>
      <c r="F74" s="76"/>
      <c r="G74" s="196"/>
      <c r="H74" s="199"/>
      <c r="I74" s="105">
        <v>0</v>
      </c>
      <c r="J74" s="261">
        <f t="shared" si="0"/>
        <v>0</v>
      </c>
    </row>
    <row r="75" spans="1:10" ht="16.2">
      <c r="A75" s="119"/>
      <c r="B75" s="27" t="s">
        <v>240</v>
      </c>
      <c r="C75" s="45" t="s">
        <v>6</v>
      </c>
      <c r="D75" s="125">
        <v>15</v>
      </c>
      <c r="E75" s="126"/>
      <c r="F75" s="76"/>
      <c r="G75" s="196"/>
      <c r="H75" s="199"/>
      <c r="I75" s="105">
        <v>0</v>
      </c>
      <c r="J75" s="261">
        <f t="shared" si="0"/>
        <v>0</v>
      </c>
    </row>
    <row r="76" spans="1:10" ht="16.2">
      <c r="A76" s="119"/>
      <c r="B76" s="27" t="s">
        <v>241</v>
      </c>
      <c r="C76" s="45" t="s">
        <v>6</v>
      </c>
      <c r="D76" s="125">
        <v>30</v>
      </c>
      <c r="E76" s="126"/>
      <c r="F76" s="76"/>
      <c r="G76" s="196"/>
      <c r="H76" s="199"/>
      <c r="I76" s="105">
        <v>0</v>
      </c>
      <c r="J76" s="261">
        <f t="shared" si="0"/>
        <v>0</v>
      </c>
    </row>
    <row r="77" spans="1:10" ht="43.8">
      <c r="A77" s="119"/>
      <c r="B77" s="27" t="s">
        <v>242</v>
      </c>
      <c r="C77" s="45" t="s">
        <v>6</v>
      </c>
      <c r="D77" s="125">
        <v>1</v>
      </c>
      <c r="E77" s="126"/>
      <c r="F77" s="76"/>
      <c r="G77" s="196"/>
      <c r="H77" s="199"/>
      <c r="I77" s="105">
        <v>0</v>
      </c>
      <c r="J77" s="261">
        <f t="shared" si="0"/>
        <v>0</v>
      </c>
    </row>
    <row r="78" spans="1:10" ht="27.6">
      <c r="A78" s="119"/>
      <c r="B78" s="27" t="s">
        <v>116</v>
      </c>
      <c r="C78" s="45" t="s">
        <v>6</v>
      </c>
      <c r="D78" s="125">
        <v>1</v>
      </c>
      <c r="E78" s="126"/>
      <c r="F78" s="76"/>
      <c r="G78" s="196"/>
      <c r="H78" s="199"/>
      <c r="I78" s="105">
        <v>0</v>
      </c>
      <c r="J78" s="261">
        <f t="shared" si="0"/>
        <v>0</v>
      </c>
    </row>
    <row r="79" spans="1:10" ht="16.2">
      <c r="A79" s="119"/>
      <c r="B79" s="27" t="s">
        <v>243</v>
      </c>
      <c r="C79" s="45" t="s">
        <v>6</v>
      </c>
      <c r="D79" s="125">
        <v>1</v>
      </c>
      <c r="E79" s="126"/>
      <c r="F79" s="76"/>
      <c r="G79" s="196"/>
      <c r="H79" s="199"/>
      <c r="I79" s="105">
        <v>0</v>
      </c>
      <c r="J79" s="261">
        <f t="shared" si="0"/>
        <v>0</v>
      </c>
    </row>
    <row r="80" spans="1:10" ht="16.2">
      <c r="A80" s="119"/>
      <c r="B80" s="27" t="s">
        <v>244</v>
      </c>
      <c r="C80" s="45" t="s">
        <v>6</v>
      </c>
      <c r="D80" s="125">
        <v>1</v>
      </c>
      <c r="E80" s="126"/>
      <c r="F80" s="76"/>
      <c r="G80" s="196"/>
      <c r="H80" s="199"/>
      <c r="I80" s="105">
        <v>0</v>
      </c>
      <c r="J80" s="261">
        <f t="shared" si="0"/>
        <v>0</v>
      </c>
    </row>
    <row r="81" spans="1:11" ht="16.2">
      <c r="A81" s="119"/>
      <c r="B81" s="27" t="s">
        <v>245</v>
      </c>
      <c r="C81" s="45" t="s">
        <v>6</v>
      </c>
      <c r="D81" s="125">
        <v>1</v>
      </c>
      <c r="E81" s="126"/>
      <c r="F81" s="76"/>
      <c r="G81" s="196"/>
      <c r="H81" s="199"/>
      <c r="I81" s="105">
        <v>0</v>
      </c>
      <c r="J81" s="261">
        <f t="shared" si="0"/>
        <v>0</v>
      </c>
    </row>
    <row r="82" spans="1:11" ht="16.2">
      <c r="A82" s="119"/>
      <c r="B82" s="27" t="s">
        <v>246</v>
      </c>
      <c r="C82" s="45" t="s">
        <v>6</v>
      </c>
      <c r="D82" s="125">
        <v>1</v>
      </c>
      <c r="E82" s="126"/>
      <c r="F82" s="76"/>
      <c r="G82" s="196"/>
      <c r="H82" s="199"/>
      <c r="I82" s="105">
        <v>0</v>
      </c>
      <c r="J82" s="261">
        <f t="shared" si="0"/>
        <v>0</v>
      </c>
    </row>
    <row r="83" spans="1:11">
      <c r="A83" s="119"/>
      <c r="B83" s="27" t="s">
        <v>117</v>
      </c>
      <c r="C83" s="45" t="s">
        <v>6</v>
      </c>
      <c r="D83" s="125">
        <v>1</v>
      </c>
      <c r="E83" s="126"/>
      <c r="F83" s="76"/>
      <c r="G83" s="196"/>
      <c r="H83" s="199"/>
      <c r="I83" s="105">
        <v>0</v>
      </c>
      <c r="J83" s="261">
        <f t="shared" si="0"/>
        <v>0</v>
      </c>
    </row>
    <row r="84" spans="1:11" ht="55.2">
      <c r="A84" s="119"/>
      <c r="B84" s="27" t="s">
        <v>340</v>
      </c>
      <c r="C84" s="45" t="s">
        <v>6</v>
      </c>
      <c r="D84" s="125">
        <v>1</v>
      </c>
      <c r="E84" s="126"/>
      <c r="F84" s="76"/>
      <c r="G84" s="196"/>
      <c r="H84" s="199"/>
      <c r="I84" s="105">
        <v>0</v>
      </c>
      <c r="J84" s="261">
        <f t="shared" si="0"/>
        <v>0</v>
      </c>
    </row>
    <row r="85" spans="1:11">
      <c r="A85" s="119"/>
      <c r="B85" s="58" t="s">
        <v>193</v>
      </c>
      <c r="C85" s="104" t="s">
        <v>3</v>
      </c>
      <c r="D85" s="146">
        <v>1</v>
      </c>
      <c r="E85" s="155">
        <v>0</v>
      </c>
      <c r="F85" s="84">
        <f>ROUND(J85,1)</f>
        <v>0</v>
      </c>
      <c r="G85" s="151">
        <f>D85*F85</f>
        <v>0</v>
      </c>
      <c r="H85" s="160">
        <f>E85*F85</f>
        <v>0</v>
      </c>
      <c r="I85" s="49"/>
      <c r="J85" s="49">
        <f>SUM(J45:J84)</f>
        <v>0</v>
      </c>
    </row>
    <row r="86" spans="1:11">
      <c r="A86" s="119"/>
      <c r="B86" s="38"/>
      <c r="C86" s="114"/>
      <c r="D86" s="147"/>
      <c r="E86" s="156"/>
      <c r="F86" s="67"/>
      <c r="G86" s="167"/>
      <c r="H86" s="171"/>
      <c r="I86" s="49"/>
      <c r="J86" s="49"/>
    </row>
    <row r="87" spans="1:11">
      <c r="A87" s="119">
        <f>MAX(A$2:A86)+0.01</f>
        <v>5.13</v>
      </c>
      <c r="B87" s="56" t="s">
        <v>339</v>
      </c>
      <c r="C87" s="8" t="s">
        <v>6</v>
      </c>
      <c r="D87" s="134">
        <v>0</v>
      </c>
      <c r="E87" s="157">
        <v>1</v>
      </c>
      <c r="F87" s="105">
        <v>0</v>
      </c>
      <c r="G87" s="135">
        <f>D87*F87</f>
        <v>0</v>
      </c>
      <c r="H87" s="133">
        <f>E87*F87</f>
        <v>0</v>
      </c>
      <c r="I87" s="49"/>
      <c r="J87" s="49"/>
      <c r="K87" s="20"/>
    </row>
    <row r="88" spans="1:11">
      <c r="A88" s="119"/>
      <c r="B88" s="38"/>
      <c r="C88" s="114"/>
      <c r="D88" s="147"/>
      <c r="E88" s="156"/>
      <c r="F88" s="67"/>
      <c r="G88" s="167"/>
      <c r="H88" s="171"/>
      <c r="I88" s="49"/>
      <c r="J88" s="49"/>
    </row>
    <row r="89" spans="1:11" ht="124.2">
      <c r="A89" s="119">
        <f>MAX(A$2:A88)+0.01</f>
        <v>5.14</v>
      </c>
      <c r="B89" s="27" t="s">
        <v>332</v>
      </c>
      <c r="C89" s="8" t="s">
        <v>6</v>
      </c>
      <c r="D89" s="134">
        <v>1</v>
      </c>
      <c r="E89" s="157">
        <v>0</v>
      </c>
      <c r="F89" s="105">
        <v>0</v>
      </c>
      <c r="G89" s="135">
        <f>D89*F89</f>
        <v>0</v>
      </c>
      <c r="H89" s="133">
        <f>E89*F89</f>
        <v>0</v>
      </c>
      <c r="I89" s="49"/>
      <c r="J89" s="49"/>
    </row>
    <row r="90" spans="1:11">
      <c r="A90" s="119"/>
      <c r="B90" s="38"/>
      <c r="C90" s="114"/>
      <c r="D90" s="147"/>
      <c r="E90" s="156"/>
      <c r="F90" s="67"/>
      <c r="G90" s="167"/>
      <c r="H90" s="171"/>
      <c r="I90" s="49"/>
      <c r="J90" s="49"/>
    </row>
    <row r="91" spans="1:11" ht="96.6">
      <c r="A91" s="119">
        <f>MAX(A$2:A90)+0.01</f>
        <v>5.15</v>
      </c>
      <c r="B91" s="27" t="s">
        <v>333</v>
      </c>
      <c r="C91" s="8" t="s">
        <v>6</v>
      </c>
      <c r="D91" s="134">
        <v>2</v>
      </c>
      <c r="E91" s="157">
        <v>0</v>
      </c>
      <c r="F91" s="105">
        <v>0</v>
      </c>
      <c r="G91" s="135">
        <f>D91*F91</f>
        <v>0</v>
      </c>
      <c r="H91" s="133">
        <f>E91*F91</f>
        <v>0</v>
      </c>
      <c r="I91" s="49"/>
      <c r="J91" s="49"/>
    </row>
    <row r="92" spans="1:11">
      <c r="A92" s="119"/>
      <c r="B92" s="38"/>
      <c r="C92" s="114"/>
      <c r="D92" s="147"/>
      <c r="E92" s="156"/>
      <c r="F92" s="67"/>
      <c r="G92" s="167"/>
      <c r="H92" s="171"/>
      <c r="I92" s="49"/>
      <c r="J92" s="49"/>
    </row>
    <row r="93" spans="1:11" ht="27.6">
      <c r="A93" s="119">
        <f>MAX(A$2:A92)+0.01</f>
        <v>5.16</v>
      </c>
      <c r="B93" s="27" t="s">
        <v>181</v>
      </c>
      <c r="C93" s="114"/>
      <c r="D93" s="147"/>
      <c r="E93" s="156"/>
      <c r="F93" s="67"/>
      <c r="G93" s="167"/>
      <c r="H93" s="171"/>
      <c r="I93" s="49"/>
      <c r="J93" s="49"/>
    </row>
    <row r="94" spans="1:11">
      <c r="A94" s="119"/>
      <c r="B94" s="27" t="s">
        <v>182</v>
      </c>
      <c r="C94" s="8" t="s">
        <v>6</v>
      </c>
      <c r="D94" s="134">
        <v>2</v>
      </c>
      <c r="E94" s="157">
        <v>0</v>
      </c>
      <c r="F94" s="105">
        <v>0</v>
      </c>
      <c r="G94" s="135">
        <f>D94*F94</f>
        <v>0</v>
      </c>
      <c r="H94" s="133">
        <f t="shared" ref="H94:H96" si="1">E94*F94</f>
        <v>0</v>
      </c>
      <c r="I94" s="49"/>
      <c r="J94" s="49"/>
    </row>
    <row r="95" spans="1:11">
      <c r="A95" s="119"/>
      <c r="B95" s="27" t="s">
        <v>183</v>
      </c>
      <c r="C95" s="8" t="s">
        <v>6</v>
      </c>
      <c r="D95" s="134">
        <v>1</v>
      </c>
      <c r="E95" s="157">
        <v>0</v>
      </c>
      <c r="F95" s="105">
        <v>0</v>
      </c>
      <c r="G95" s="135">
        <f>D95*F95</f>
        <v>0</v>
      </c>
      <c r="H95" s="133">
        <f t="shared" si="1"/>
        <v>0</v>
      </c>
      <c r="I95" s="49"/>
      <c r="J95" s="49"/>
    </row>
    <row r="96" spans="1:11">
      <c r="A96" s="119"/>
      <c r="B96" s="27" t="s">
        <v>184</v>
      </c>
      <c r="C96" s="8" t="s">
        <v>6</v>
      </c>
      <c r="D96" s="134">
        <v>2</v>
      </c>
      <c r="E96" s="157">
        <v>0</v>
      </c>
      <c r="F96" s="105">
        <v>0</v>
      </c>
      <c r="G96" s="135">
        <f>D96*F96</f>
        <v>0</v>
      </c>
      <c r="H96" s="133">
        <f t="shared" si="1"/>
        <v>0</v>
      </c>
      <c r="I96" s="49"/>
      <c r="J96" s="49"/>
    </row>
    <row r="97" spans="1:11">
      <c r="A97" s="119"/>
      <c r="B97" s="27"/>
      <c r="C97" s="114"/>
      <c r="D97" s="147"/>
      <c r="E97" s="156"/>
      <c r="F97" s="67"/>
      <c r="G97" s="167"/>
      <c r="H97" s="171"/>
      <c r="I97" s="49"/>
      <c r="J97" s="49"/>
    </row>
    <row r="98" spans="1:11" ht="27.6">
      <c r="A98" s="119">
        <f>MAX(A$2:A97)+0.01</f>
        <v>5.17</v>
      </c>
      <c r="B98" s="27" t="s">
        <v>342</v>
      </c>
      <c r="C98" s="8" t="s">
        <v>3</v>
      </c>
      <c r="D98" s="134">
        <v>0</v>
      </c>
      <c r="E98" s="157">
        <v>1</v>
      </c>
      <c r="F98" s="105">
        <v>0</v>
      </c>
      <c r="G98" s="135">
        <f>D98*F98</f>
        <v>0</v>
      </c>
      <c r="H98" s="133">
        <f>E98*F98</f>
        <v>0</v>
      </c>
      <c r="I98" s="49"/>
      <c r="J98" s="49"/>
    </row>
    <row r="99" spans="1:11">
      <c r="A99" s="119"/>
      <c r="B99" s="27"/>
      <c r="C99" s="8"/>
      <c r="D99" s="134"/>
      <c r="E99" s="157"/>
      <c r="F99" s="105"/>
      <c r="G99" s="135"/>
      <c r="H99" s="133"/>
      <c r="I99" s="49"/>
      <c r="J99" s="49"/>
    </row>
    <row r="100" spans="1:11">
      <c r="A100" s="119">
        <f>MAX(A$2:A99)+0.01</f>
        <v>5.18</v>
      </c>
      <c r="B100" s="27" t="s">
        <v>341</v>
      </c>
      <c r="C100" s="8" t="s">
        <v>3</v>
      </c>
      <c r="D100" s="134">
        <v>0</v>
      </c>
      <c r="E100" s="157">
        <v>1</v>
      </c>
      <c r="F100" s="105">
        <v>0</v>
      </c>
      <c r="G100" s="135">
        <f>D100*F100</f>
        <v>0</v>
      </c>
      <c r="H100" s="133">
        <f>E100*F100</f>
        <v>0</v>
      </c>
      <c r="I100" s="49"/>
      <c r="J100" s="49"/>
    </row>
    <row r="101" spans="1:11">
      <c r="A101" s="119"/>
      <c r="B101" s="27"/>
      <c r="C101" s="114"/>
      <c r="D101" s="147"/>
      <c r="E101" s="156"/>
      <c r="F101" s="67"/>
      <c r="G101" s="167"/>
      <c r="H101" s="171"/>
      <c r="I101" s="49"/>
      <c r="J101" s="49"/>
      <c r="K101" s="20"/>
    </row>
    <row r="102" spans="1:11" ht="69">
      <c r="A102" s="119">
        <f>MAX(A$2:A101)+0.01</f>
        <v>5.19</v>
      </c>
      <c r="B102" s="27" t="s">
        <v>185</v>
      </c>
      <c r="C102" s="8" t="s">
        <v>3</v>
      </c>
      <c r="D102" s="134">
        <v>0</v>
      </c>
      <c r="E102" s="157">
        <v>1</v>
      </c>
      <c r="F102" s="105">
        <v>0</v>
      </c>
      <c r="G102" s="135">
        <f>D102*F102</f>
        <v>0</v>
      </c>
      <c r="H102" s="162">
        <f>E102*F102</f>
        <v>0</v>
      </c>
      <c r="I102" s="49"/>
      <c r="J102" s="49"/>
    </row>
    <row r="103" spans="1:11">
      <c r="A103" s="122"/>
      <c r="B103" s="62"/>
      <c r="C103" s="63"/>
      <c r="D103" s="64"/>
      <c r="E103" s="64"/>
      <c r="F103" s="65"/>
      <c r="G103" s="66"/>
    </row>
    <row r="104" spans="1:11">
      <c r="A104" s="55"/>
      <c r="B104" s="32"/>
      <c r="C104" s="45"/>
      <c r="F104" s="67" t="s">
        <v>5</v>
      </c>
      <c r="G104" s="204">
        <f>SUM(G7:G103)</f>
        <v>0</v>
      </c>
      <c r="H104" s="206">
        <f>SUM(H7:H103)</f>
        <v>0</v>
      </c>
    </row>
    <row r="105" spans="1:11">
      <c r="A105" s="55"/>
      <c r="B105" s="32"/>
      <c r="C105" s="45"/>
    </row>
    <row r="106" spans="1:11">
      <c r="A106" s="55"/>
      <c r="B106" s="32"/>
      <c r="C106" s="45"/>
    </row>
    <row r="107" spans="1:11">
      <c r="A107" s="55"/>
      <c r="B107" s="32"/>
      <c r="C107" s="45"/>
    </row>
    <row r="108" spans="1:11">
      <c r="A108" s="55"/>
      <c r="B108" s="56"/>
      <c r="C108" s="45"/>
    </row>
    <row r="109" spans="1:11">
      <c r="A109" s="55"/>
      <c r="B109" s="68"/>
      <c r="C109" s="45"/>
    </row>
    <row r="110" spans="1:11">
      <c r="A110" s="55"/>
      <c r="B110" s="68"/>
      <c r="C110" s="45"/>
    </row>
    <row r="111" spans="1:11">
      <c r="A111" s="55"/>
      <c r="B111" s="68"/>
      <c r="C111" s="45"/>
    </row>
    <row r="112" spans="1:11">
      <c r="A112" s="55"/>
      <c r="B112" s="68"/>
      <c r="C112" s="45"/>
    </row>
    <row r="113" spans="1:10">
      <c r="A113" s="55"/>
      <c r="B113" s="68"/>
      <c r="C113" s="45"/>
    </row>
    <row r="114" spans="1:10">
      <c r="A114" s="55"/>
      <c r="B114" s="68"/>
      <c r="C114" s="45"/>
    </row>
    <row r="115" spans="1:10">
      <c r="A115" s="55"/>
      <c r="B115" s="32"/>
      <c r="C115" s="45"/>
    </row>
    <row r="116" spans="1:10">
      <c r="A116" s="55"/>
      <c r="B116" s="32"/>
      <c r="C116" s="45"/>
    </row>
    <row r="117" spans="1:10" s="48" customFormat="1">
      <c r="A117" s="55"/>
      <c r="B117" s="32"/>
      <c r="C117" s="45"/>
      <c r="F117" s="49"/>
      <c r="G117" s="34"/>
      <c r="H117" s="34"/>
      <c r="I117" s="45"/>
      <c r="J117" s="45"/>
    </row>
    <row r="118" spans="1:10" s="48" customFormat="1">
      <c r="A118" s="55"/>
      <c r="B118" s="32"/>
      <c r="C118" s="45"/>
      <c r="F118" s="49"/>
      <c r="G118" s="34"/>
      <c r="H118" s="34"/>
      <c r="I118" s="45"/>
      <c r="J118" s="45"/>
    </row>
    <row r="119" spans="1:10" s="48" customFormat="1">
      <c r="A119" s="55"/>
      <c r="B119" s="32"/>
      <c r="C119" s="45"/>
      <c r="F119" s="49"/>
      <c r="G119" s="34"/>
      <c r="H119" s="34"/>
      <c r="I119" s="45"/>
      <c r="J119" s="45"/>
    </row>
    <row r="120" spans="1:10" s="48" customFormat="1">
      <c r="A120" s="55"/>
      <c r="B120" s="32"/>
      <c r="C120" s="45"/>
      <c r="F120" s="49"/>
      <c r="G120" s="34"/>
      <c r="H120" s="34"/>
      <c r="I120" s="45"/>
      <c r="J120" s="45"/>
    </row>
    <row r="121" spans="1:10" s="48" customFormat="1">
      <c r="A121" s="55"/>
      <c r="B121" s="32"/>
      <c r="C121" s="45"/>
      <c r="F121" s="49"/>
      <c r="G121" s="34"/>
      <c r="H121" s="34"/>
      <c r="I121" s="45"/>
      <c r="J121" s="45"/>
    </row>
    <row r="122" spans="1:10" s="48" customFormat="1">
      <c r="A122" s="55"/>
      <c r="B122" s="32"/>
      <c r="C122" s="45"/>
      <c r="F122" s="49"/>
      <c r="G122" s="34"/>
      <c r="H122" s="34"/>
      <c r="I122" s="45"/>
      <c r="J122" s="45"/>
    </row>
    <row r="123" spans="1:10" s="48" customFormat="1">
      <c r="A123" s="55"/>
      <c r="B123" s="32"/>
      <c r="C123" s="45"/>
      <c r="F123" s="49"/>
      <c r="G123" s="34"/>
      <c r="H123" s="34"/>
      <c r="I123" s="45"/>
      <c r="J123" s="45"/>
    </row>
    <row r="124" spans="1:10" s="48" customFormat="1">
      <c r="A124" s="55"/>
      <c r="B124" s="32"/>
      <c r="C124" s="45"/>
      <c r="F124" s="49"/>
      <c r="G124" s="34"/>
      <c r="H124" s="34"/>
      <c r="I124" s="45"/>
      <c r="J124" s="45"/>
    </row>
    <row r="125" spans="1:10" s="48" customFormat="1">
      <c r="A125" s="55"/>
      <c r="B125" s="32"/>
      <c r="C125" s="45"/>
      <c r="F125" s="49"/>
      <c r="G125" s="34"/>
      <c r="H125" s="34"/>
      <c r="I125" s="45"/>
      <c r="J125" s="45"/>
    </row>
    <row r="126" spans="1:10" s="48" customFormat="1">
      <c r="A126" s="55"/>
      <c r="B126" s="32"/>
      <c r="C126" s="45"/>
      <c r="F126" s="49"/>
      <c r="G126" s="34"/>
      <c r="H126" s="34"/>
      <c r="I126" s="45"/>
      <c r="J126" s="45"/>
    </row>
    <row r="127" spans="1:10" s="48" customFormat="1">
      <c r="A127" s="55"/>
      <c r="B127" s="32"/>
      <c r="C127" s="45"/>
      <c r="F127" s="49"/>
      <c r="G127" s="34"/>
      <c r="H127" s="34"/>
      <c r="I127" s="45"/>
      <c r="J127" s="45"/>
    </row>
    <row r="128" spans="1:10" s="48" customFormat="1">
      <c r="A128" s="55"/>
      <c r="B128" s="32"/>
      <c r="C128" s="45"/>
      <c r="F128" s="49"/>
      <c r="G128" s="34"/>
      <c r="H128" s="34"/>
      <c r="I128" s="45"/>
      <c r="J128" s="45"/>
    </row>
    <row r="129" spans="1:10" s="48" customFormat="1">
      <c r="A129" s="55"/>
      <c r="B129" s="32"/>
      <c r="C129" s="45"/>
      <c r="F129" s="49"/>
      <c r="G129" s="34"/>
      <c r="H129" s="34"/>
      <c r="I129" s="45"/>
      <c r="J129" s="45"/>
    </row>
    <row r="130" spans="1:10" s="48" customFormat="1">
      <c r="A130" s="55"/>
      <c r="B130" s="32"/>
      <c r="C130" s="45"/>
      <c r="F130" s="49"/>
      <c r="G130" s="34"/>
      <c r="H130" s="34"/>
      <c r="I130" s="45"/>
      <c r="J130" s="45"/>
    </row>
    <row r="131" spans="1:10" s="48" customFormat="1">
      <c r="A131" s="55"/>
      <c r="B131" s="32"/>
      <c r="C131" s="45"/>
      <c r="F131" s="49"/>
      <c r="G131" s="34"/>
      <c r="H131" s="34"/>
      <c r="I131" s="45"/>
      <c r="J131" s="45"/>
    </row>
    <row r="132" spans="1:10" s="48" customFormat="1">
      <c r="A132" s="55"/>
      <c r="B132" s="32"/>
      <c r="C132" s="45"/>
      <c r="F132" s="49"/>
      <c r="G132" s="34"/>
      <c r="H132" s="34"/>
      <c r="I132" s="45"/>
      <c r="J132" s="45"/>
    </row>
    <row r="133" spans="1:10" s="48" customFormat="1">
      <c r="A133" s="55"/>
      <c r="B133" s="32"/>
      <c r="C133" s="45"/>
      <c r="F133" s="49"/>
      <c r="G133" s="34"/>
      <c r="H133" s="34"/>
      <c r="I133" s="45"/>
      <c r="J133" s="45"/>
    </row>
    <row r="134" spans="1:10" s="48" customFormat="1">
      <c r="A134" s="55"/>
      <c r="B134" s="32"/>
      <c r="C134" s="45"/>
      <c r="F134" s="49"/>
      <c r="G134" s="34"/>
      <c r="H134" s="34"/>
      <c r="I134" s="45"/>
      <c r="J134" s="45"/>
    </row>
    <row r="135" spans="1:10" s="48" customFormat="1">
      <c r="A135" s="55"/>
      <c r="B135" s="32"/>
      <c r="C135" s="45"/>
      <c r="F135" s="49"/>
      <c r="G135" s="34"/>
      <c r="H135" s="34"/>
      <c r="I135" s="45"/>
      <c r="J135" s="45"/>
    </row>
    <row r="136" spans="1:10" s="48" customFormat="1">
      <c r="A136" s="55"/>
      <c r="B136" s="32"/>
      <c r="C136" s="45"/>
      <c r="F136" s="49"/>
      <c r="G136" s="34"/>
      <c r="H136" s="34"/>
      <c r="I136" s="45"/>
      <c r="J136" s="45"/>
    </row>
    <row r="137" spans="1:10" s="48" customFormat="1">
      <c r="A137" s="55"/>
      <c r="B137" s="32"/>
      <c r="C137" s="45"/>
      <c r="F137" s="49"/>
      <c r="G137" s="34"/>
      <c r="H137" s="34"/>
      <c r="I137" s="45"/>
      <c r="J137" s="45"/>
    </row>
    <row r="138" spans="1:10" s="48" customFormat="1">
      <c r="A138" s="55"/>
      <c r="B138" s="32"/>
      <c r="C138" s="45"/>
      <c r="F138" s="49"/>
      <c r="G138" s="34"/>
      <c r="H138" s="34"/>
      <c r="I138" s="45"/>
      <c r="J138" s="45"/>
    </row>
    <row r="139" spans="1:10" s="48" customFormat="1">
      <c r="A139" s="55"/>
      <c r="B139" s="32"/>
      <c r="C139" s="45"/>
      <c r="F139" s="49"/>
      <c r="G139" s="34"/>
      <c r="H139" s="34"/>
      <c r="I139" s="45"/>
      <c r="J139" s="45"/>
    </row>
    <row r="140" spans="1:10" s="48" customFormat="1">
      <c r="A140" s="55"/>
      <c r="B140" s="32"/>
      <c r="C140" s="45"/>
      <c r="F140" s="49"/>
      <c r="G140" s="34"/>
      <c r="H140" s="34"/>
      <c r="I140" s="45"/>
      <c r="J140" s="45"/>
    </row>
    <row r="141" spans="1:10" s="48" customFormat="1">
      <c r="A141" s="55"/>
      <c r="B141" s="32"/>
      <c r="C141" s="45"/>
      <c r="F141" s="49"/>
      <c r="G141" s="34"/>
      <c r="H141" s="34"/>
      <c r="I141" s="45"/>
      <c r="J141" s="45"/>
    </row>
    <row r="142" spans="1:10" s="48" customFormat="1">
      <c r="A142" s="55"/>
      <c r="B142" s="32"/>
      <c r="C142" s="45"/>
      <c r="F142" s="49"/>
      <c r="G142" s="34"/>
      <c r="H142" s="34"/>
      <c r="I142" s="45"/>
      <c r="J142" s="45"/>
    </row>
    <row r="143" spans="1:10" s="48" customFormat="1">
      <c r="A143" s="55"/>
      <c r="B143" s="32"/>
      <c r="C143" s="45"/>
      <c r="F143" s="49"/>
      <c r="G143" s="34"/>
      <c r="H143" s="34"/>
      <c r="I143" s="45"/>
      <c r="J143" s="45"/>
    </row>
    <row r="144" spans="1:10" s="48" customFormat="1">
      <c r="A144" s="55"/>
      <c r="B144" s="32"/>
      <c r="C144" s="45"/>
      <c r="F144" s="49"/>
      <c r="G144" s="34"/>
      <c r="H144" s="34"/>
      <c r="I144" s="45"/>
      <c r="J144" s="45"/>
    </row>
    <row r="145" spans="1:10" s="48" customFormat="1">
      <c r="A145" s="55"/>
      <c r="B145" s="32"/>
      <c r="C145" s="45"/>
      <c r="F145" s="49"/>
      <c r="G145" s="34"/>
      <c r="H145" s="34"/>
      <c r="I145" s="45"/>
      <c r="J145" s="45"/>
    </row>
    <row r="146" spans="1:10" s="48" customFormat="1">
      <c r="A146" s="55"/>
      <c r="B146" s="32"/>
      <c r="C146" s="45"/>
      <c r="F146" s="49"/>
      <c r="G146" s="34"/>
      <c r="H146" s="34"/>
      <c r="I146" s="45"/>
      <c r="J146" s="45"/>
    </row>
    <row r="147" spans="1:10" s="48" customFormat="1">
      <c r="A147" s="69"/>
      <c r="B147" s="32"/>
      <c r="C147" s="45"/>
      <c r="F147" s="49"/>
      <c r="G147" s="34"/>
      <c r="H147" s="34"/>
      <c r="I147" s="45"/>
      <c r="J147" s="45"/>
    </row>
    <row r="148" spans="1:10" s="48" customFormat="1">
      <c r="A148" s="69"/>
      <c r="B148" s="32"/>
      <c r="C148" s="45"/>
      <c r="F148" s="49"/>
      <c r="G148" s="34"/>
      <c r="H148" s="34"/>
      <c r="I148" s="45"/>
      <c r="J148" s="45"/>
    </row>
    <row r="149" spans="1:10" s="48" customFormat="1">
      <c r="A149" s="69"/>
      <c r="B149" s="32"/>
      <c r="C149" s="45"/>
      <c r="F149" s="49"/>
      <c r="G149" s="34"/>
      <c r="H149" s="34"/>
      <c r="I149" s="45"/>
      <c r="J149" s="45"/>
    </row>
    <row r="150" spans="1:10" s="48" customFormat="1">
      <c r="A150" s="69"/>
      <c r="B150" s="32"/>
      <c r="C150" s="45"/>
      <c r="F150" s="49"/>
      <c r="G150" s="34"/>
      <c r="H150" s="34"/>
      <c r="I150" s="45"/>
      <c r="J150" s="45"/>
    </row>
    <row r="151" spans="1:10" s="48" customFormat="1">
      <c r="A151" s="70"/>
      <c r="B151" s="32"/>
      <c r="C151" s="45"/>
      <c r="F151" s="49"/>
      <c r="G151" s="34"/>
      <c r="H151" s="34"/>
      <c r="I151" s="45"/>
      <c r="J151" s="45"/>
    </row>
    <row r="152" spans="1:10" s="48" customFormat="1">
      <c r="A152" s="70"/>
      <c r="B152" s="32"/>
      <c r="C152" s="45"/>
      <c r="F152" s="49"/>
      <c r="G152" s="34"/>
      <c r="H152" s="34"/>
      <c r="I152" s="45"/>
      <c r="J152" s="45"/>
    </row>
    <row r="153" spans="1:10" s="48" customFormat="1">
      <c r="A153" s="70"/>
      <c r="B153" s="32"/>
      <c r="C153" s="45"/>
      <c r="F153" s="49"/>
      <c r="G153" s="34"/>
      <c r="H153" s="34"/>
      <c r="I153" s="45"/>
      <c r="J153" s="45"/>
    </row>
    <row r="154" spans="1:10" s="48" customFormat="1">
      <c r="A154" s="70"/>
      <c r="B154" s="32"/>
      <c r="C154" s="45"/>
      <c r="F154" s="49"/>
      <c r="G154" s="34"/>
      <c r="H154" s="34"/>
      <c r="I154" s="45"/>
      <c r="J154" s="45"/>
    </row>
    <row r="155" spans="1:10" s="48" customFormat="1">
      <c r="A155" s="70"/>
      <c r="B155" s="32"/>
      <c r="C155" s="45"/>
      <c r="F155" s="49"/>
      <c r="G155" s="34"/>
      <c r="H155" s="34"/>
      <c r="I155" s="45"/>
      <c r="J155" s="45"/>
    </row>
    <row r="156" spans="1:10" s="48" customFormat="1">
      <c r="A156" s="70"/>
      <c r="B156" s="32"/>
      <c r="C156" s="45"/>
      <c r="F156" s="49"/>
      <c r="G156" s="34"/>
      <c r="H156" s="34"/>
      <c r="I156" s="45"/>
      <c r="J156" s="45"/>
    </row>
    <row r="157" spans="1:10" s="48" customFormat="1">
      <c r="A157" s="70"/>
      <c r="B157" s="32"/>
      <c r="C157" s="45"/>
      <c r="F157" s="49"/>
      <c r="G157" s="34"/>
      <c r="H157" s="34"/>
      <c r="I157" s="45"/>
      <c r="J157" s="45"/>
    </row>
    <row r="158" spans="1:10" s="48" customFormat="1">
      <c r="A158" s="70"/>
      <c r="B158" s="71"/>
      <c r="C158" s="45"/>
      <c r="F158" s="49"/>
      <c r="G158" s="34"/>
      <c r="H158" s="34"/>
      <c r="I158" s="45"/>
      <c r="J158" s="45"/>
    </row>
    <row r="159" spans="1:10" s="48" customFormat="1">
      <c r="A159" s="70"/>
      <c r="B159" s="71"/>
      <c r="C159" s="45"/>
      <c r="F159" s="49"/>
      <c r="G159" s="34"/>
      <c r="H159" s="34"/>
      <c r="I159" s="45"/>
      <c r="J159" s="45"/>
    </row>
    <row r="160" spans="1:10" s="48" customFormat="1">
      <c r="A160" s="70"/>
      <c r="B160" s="71"/>
      <c r="C160" s="45"/>
      <c r="F160" s="49"/>
      <c r="G160" s="34"/>
      <c r="H160" s="34"/>
      <c r="I160" s="45"/>
      <c r="J160" s="45"/>
    </row>
    <row r="161" spans="1:10" s="48" customFormat="1">
      <c r="A161" s="70"/>
      <c r="B161" s="71"/>
      <c r="C161" s="45"/>
      <c r="F161" s="49"/>
      <c r="G161" s="34"/>
      <c r="H161" s="34"/>
      <c r="I161" s="45"/>
      <c r="J161" s="45"/>
    </row>
    <row r="162" spans="1:10" s="48" customFormat="1">
      <c r="A162" s="70"/>
      <c r="B162" s="71"/>
      <c r="C162" s="45"/>
      <c r="F162" s="49"/>
      <c r="G162" s="34"/>
      <c r="H162" s="34"/>
      <c r="I162" s="45"/>
      <c r="J162" s="45"/>
    </row>
    <row r="163" spans="1:10" s="48" customFormat="1">
      <c r="A163" s="70"/>
      <c r="B163" s="71"/>
      <c r="C163" s="45"/>
      <c r="F163" s="49"/>
      <c r="G163" s="34"/>
      <c r="H163" s="34"/>
      <c r="I163" s="45"/>
      <c r="J163" s="45"/>
    </row>
    <row r="164" spans="1:10" s="48" customFormat="1">
      <c r="A164" s="70"/>
      <c r="B164" s="71"/>
      <c r="C164" s="45"/>
      <c r="F164" s="49"/>
      <c r="G164" s="34"/>
      <c r="H164" s="34"/>
      <c r="I164" s="45"/>
      <c r="J164" s="45"/>
    </row>
    <row r="165" spans="1:10" s="41" customFormat="1">
      <c r="A165" s="70"/>
      <c r="B165" s="72"/>
      <c r="D165" s="48"/>
      <c r="E165" s="48"/>
      <c r="F165" s="49"/>
      <c r="G165" s="34"/>
      <c r="H165" s="34"/>
      <c r="I165" s="45"/>
      <c r="J165" s="45"/>
    </row>
    <row r="166" spans="1:10" s="41" customFormat="1">
      <c r="A166" s="70"/>
      <c r="B166" s="42"/>
      <c r="D166" s="48"/>
      <c r="E166" s="48"/>
      <c r="F166" s="49"/>
      <c r="G166" s="34"/>
      <c r="H166" s="34"/>
      <c r="I166" s="45"/>
      <c r="J166" s="45"/>
    </row>
    <row r="167" spans="1:10" s="41" customFormat="1">
      <c r="A167" s="70"/>
      <c r="B167" s="42"/>
      <c r="D167" s="48"/>
      <c r="E167" s="48"/>
      <c r="F167" s="49"/>
      <c r="G167" s="34"/>
      <c r="H167" s="34"/>
      <c r="I167" s="45"/>
      <c r="J167" s="45"/>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6"/>
  <sheetViews>
    <sheetView view="pageBreakPreview" topLeftCell="A37" zoomScaleNormal="100" zoomScaleSheetLayoutView="100" zoomScalePageLayoutView="80" workbookViewId="0">
      <selection activeCell="F61" sqref="F61"/>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32"/>
    <col min="10" max="10" width="38.375" style="32" customWidth="1"/>
    <col min="11" max="11" width="38.125" style="32" customWidth="1"/>
    <col min="12" max="16384" width="8.875" style="32"/>
  </cols>
  <sheetData>
    <row r="1" spans="1:11" s="45" customFormat="1" ht="55.2">
      <c r="A1" s="41" t="s">
        <v>4</v>
      </c>
      <c r="B1" s="42" t="s">
        <v>8</v>
      </c>
      <c r="C1" s="43" t="s">
        <v>7</v>
      </c>
      <c r="D1" s="129" t="s">
        <v>336</v>
      </c>
      <c r="E1" s="130" t="s">
        <v>337</v>
      </c>
      <c r="F1" s="44" t="s">
        <v>9</v>
      </c>
      <c r="G1" s="131" t="s">
        <v>334</v>
      </c>
      <c r="H1" s="132" t="s">
        <v>335</v>
      </c>
      <c r="I1" s="32"/>
      <c r="J1" s="32"/>
    </row>
    <row r="2" spans="1:11" s="20" customFormat="1">
      <c r="A2" s="116">
        <v>6</v>
      </c>
      <c r="B2" s="46" t="s">
        <v>297</v>
      </c>
      <c r="C2" s="47"/>
      <c r="D2" s="48"/>
      <c r="E2" s="48"/>
      <c r="F2" s="49"/>
      <c r="G2" s="34"/>
      <c r="H2" s="34"/>
    </row>
    <row r="3" spans="1:11" s="53" customFormat="1">
      <c r="A3" s="50"/>
      <c r="B3" s="51"/>
      <c r="C3" s="52"/>
      <c r="D3" s="48"/>
      <c r="E3" s="48"/>
      <c r="F3" s="49"/>
      <c r="G3" s="34"/>
      <c r="H3" s="34"/>
    </row>
    <row r="4" spans="1:11" s="53" customFormat="1">
      <c r="A4" s="50"/>
      <c r="B4" s="87" t="s">
        <v>132</v>
      </c>
      <c r="C4" s="52"/>
      <c r="D4" s="48"/>
      <c r="E4" s="48"/>
      <c r="F4" s="49"/>
      <c r="G4" s="34"/>
      <c r="H4" s="34"/>
    </row>
    <row r="5" spans="1:11" s="53" customFormat="1" ht="55.2">
      <c r="A5" s="50"/>
      <c r="B5" s="86" t="s">
        <v>353</v>
      </c>
      <c r="C5" s="52"/>
      <c r="D5" s="48"/>
      <c r="E5" s="48"/>
      <c r="F5" s="49"/>
      <c r="G5" s="34"/>
      <c r="H5" s="34"/>
      <c r="J5" s="141"/>
    </row>
    <row r="6" spans="1:11" s="53" customFormat="1" ht="55.2">
      <c r="A6" s="50"/>
      <c r="B6" s="86" t="s">
        <v>331</v>
      </c>
      <c r="C6" s="52"/>
      <c r="D6" s="48"/>
      <c r="E6" s="48"/>
      <c r="F6" s="49"/>
      <c r="G6" s="34"/>
      <c r="H6" s="34"/>
      <c r="J6" s="140"/>
      <c r="K6" s="163"/>
    </row>
    <row r="7" spans="1:11" s="53" customFormat="1">
      <c r="A7" s="50"/>
      <c r="B7" s="85"/>
      <c r="C7" s="52"/>
      <c r="D7" s="48"/>
      <c r="E7" s="48"/>
      <c r="F7" s="49"/>
      <c r="G7" s="34"/>
      <c r="H7" s="34"/>
    </row>
    <row r="8" spans="1:11" s="53" customFormat="1" ht="15.6">
      <c r="A8" s="50"/>
      <c r="B8" s="54" t="s">
        <v>84</v>
      </c>
      <c r="C8" s="52"/>
      <c r="D8" s="48"/>
      <c r="E8" s="48"/>
      <c r="F8" s="49"/>
      <c r="G8" s="34"/>
      <c r="H8" s="34"/>
      <c r="J8" s="140"/>
    </row>
    <row r="9" spans="1:11">
      <c r="A9" s="117">
        <f>MAX(A$2:A2)+0.01</f>
        <v>6.01</v>
      </c>
      <c r="B9" s="27" t="s">
        <v>83</v>
      </c>
      <c r="C9" s="45" t="s">
        <v>11</v>
      </c>
      <c r="D9" s="125">
        <v>10</v>
      </c>
      <c r="E9" s="126">
        <v>0</v>
      </c>
      <c r="F9" s="105">
        <v>0</v>
      </c>
      <c r="G9" s="148">
        <f>D9*F9</f>
        <v>0</v>
      </c>
      <c r="H9" s="133">
        <f>E9*F9</f>
        <v>0</v>
      </c>
    </row>
    <row r="10" spans="1:11">
      <c r="A10" s="117"/>
      <c r="B10" s="27"/>
      <c r="C10" s="45"/>
      <c r="D10" s="125"/>
      <c r="E10" s="126"/>
      <c r="G10" s="148"/>
      <c r="H10" s="133"/>
    </row>
    <row r="11" spans="1:11">
      <c r="A11" s="117"/>
      <c r="B11" s="37" t="s">
        <v>86</v>
      </c>
      <c r="C11" s="45"/>
      <c r="D11" s="125"/>
      <c r="E11" s="126"/>
      <c r="G11" s="148"/>
      <c r="H11" s="133"/>
    </row>
    <row r="12" spans="1:11">
      <c r="A12" s="117"/>
      <c r="B12" s="27"/>
      <c r="C12" s="45"/>
      <c r="D12" s="125"/>
      <c r="E12" s="126"/>
      <c r="G12" s="148"/>
      <c r="H12" s="133"/>
    </row>
    <row r="13" spans="1:11" ht="27.6">
      <c r="A13" s="117">
        <f>MAX(A$2:A12)+0.01</f>
        <v>6.02</v>
      </c>
      <c r="B13" s="27" t="s">
        <v>87</v>
      </c>
      <c r="C13" s="45" t="s">
        <v>214</v>
      </c>
      <c r="D13" s="125">
        <v>2</v>
      </c>
      <c r="E13" s="126">
        <v>0</v>
      </c>
      <c r="F13" s="105">
        <v>0</v>
      </c>
      <c r="G13" s="148">
        <f>D13*F13</f>
        <v>0</v>
      </c>
      <c r="H13" s="133">
        <f>E13*F13</f>
        <v>0</v>
      </c>
    </row>
    <row r="14" spans="1:11">
      <c r="A14" s="117"/>
      <c r="B14" s="27"/>
      <c r="C14" s="45"/>
      <c r="D14" s="125"/>
      <c r="E14" s="126"/>
      <c r="G14" s="148"/>
      <c r="H14" s="133"/>
    </row>
    <row r="15" spans="1:11" ht="55.2">
      <c r="A15" s="117">
        <f>MAX(A$2:A14)+0.01</f>
        <v>6.03</v>
      </c>
      <c r="B15" s="27" t="s">
        <v>123</v>
      </c>
      <c r="C15" s="45" t="s">
        <v>215</v>
      </c>
      <c r="D15" s="125">
        <v>0.2</v>
      </c>
      <c r="E15" s="126">
        <v>0</v>
      </c>
      <c r="F15" s="105">
        <v>0</v>
      </c>
      <c r="G15" s="148">
        <f>D15*F15</f>
        <v>0</v>
      </c>
      <c r="H15" s="133">
        <f>E15*F15</f>
        <v>0</v>
      </c>
    </row>
    <row r="16" spans="1:11">
      <c r="A16" s="117"/>
      <c r="B16" s="27"/>
      <c r="C16" s="45"/>
      <c r="D16" s="125"/>
      <c r="E16" s="126"/>
      <c r="G16" s="148"/>
      <c r="H16" s="133"/>
    </row>
    <row r="17" spans="1:10">
      <c r="A17" s="117"/>
      <c r="B17" s="37" t="s">
        <v>88</v>
      </c>
      <c r="C17" s="45"/>
      <c r="D17" s="125"/>
      <c r="E17" s="126"/>
      <c r="G17" s="148"/>
      <c r="H17" s="133"/>
    </row>
    <row r="18" spans="1:10" ht="41.4">
      <c r="A18" s="117">
        <f>MAX(A$2:A17)+0.01</f>
        <v>6.04</v>
      </c>
      <c r="B18" s="27" t="s">
        <v>329</v>
      </c>
      <c r="C18" s="32"/>
      <c r="D18" s="144"/>
      <c r="E18" s="153"/>
      <c r="F18" s="32"/>
      <c r="G18" s="144"/>
      <c r="H18" s="153"/>
    </row>
    <row r="19" spans="1:10">
      <c r="A19" s="117"/>
      <c r="B19" s="27" t="s">
        <v>151</v>
      </c>
      <c r="C19" s="45" t="s">
        <v>11</v>
      </c>
      <c r="D19" s="125">
        <v>10</v>
      </c>
      <c r="E19" s="126">
        <v>0</v>
      </c>
      <c r="F19" s="105">
        <v>0</v>
      </c>
      <c r="G19" s="148">
        <f>D19*F19</f>
        <v>0</v>
      </c>
      <c r="H19" s="133">
        <f>E19*F19</f>
        <v>0</v>
      </c>
    </row>
    <row r="20" spans="1:10">
      <c r="A20" s="117"/>
      <c r="B20" s="27"/>
      <c r="C20" s="45"/>
      <c r="D20" s="125"/>
      <c r="E20" s="126"/>
      <c r="G20" s="148"/>
      <c r="H20" s="133"/>
    </row>
    <row r="21" spans="1:10" ht="55.2">
      <c r="A21" s="117">
        <f>MAX(A$2:A20)+0.01</f>
        <v>6.05</v>
      </c>
      <c r="B21" s="27" t="s">
        <v>270</v>
      </c>
      <c r="C21" s="45" t="s">
        <v>6</v>
      </c>
      <c r="D21" s="125">
        <v>1</v>
      </c>
      <c r="E21" s="126">
        <v>0</v>
      </c>
      <c r="F21" s="105">
        <v>0</v>
      </c>
      <c r="G21" s="148">
        <f>D21*F21</f>
        <v>0</v>
      </c>
      <c r="H21" s="133">
        <f>E21*F21</f>
        <v>0</v>
      </c>
    </row>
    <row r="22" spans="1:10">
      <c r="A22" s="117"/>
      <c r="B22" s="27"/>
      <c r="C22" s="45"/>
      <c r="D22" s="125"/>
      <c r="E22" s="126"/>
      <c r="G22" s="148"/>
      <c r="H22" s="133"/>
    </row>
    <row r="23" spans="1:10" ht="55.2">
      <c r="A23" s="117">
        <f>MAX(A$2:A22)+0.01</f>
        <v>6.06</v>
      </c>
      <c r="B23" s="27" t="s">
        <v>271</v>
      </c>
      <c r="C23" s="45" t="s">
        <v>6</v>
      </c>
      <c r="D23" s="125">
        <v>1</v>
      </c>
      <c r="E23" s="126">
        <v>0</v>
      </c>
      <c r="F23" s="105">
        <v>0</v>
      </c>
      <c r="G23" s="148">
        <f>D23*F23</f>
        <v>0</v>
      </c>
      <c r="H23" s="133">
        <f>E23*F23</f>
        <v>0</v>
      </c>
    </row>
    <row r="24" spans="1:10">
      <c r="A24" s="117"/>
      <c r="B24" s="27"/>
      <c r="C24" s="45"/>
      <c r="D24" s="125"/>
      <c r="E24" s="126"/>
      <c r="G24" s="148"/>
      <c r="H24" s="133"/>
    </row>
    <row r="25" spans="1:10" ht="27.6">
      <c r="A25" s="117">
        <f>MAX(A$2:A24)+0.01</f>
        <v>6.07</v>
      </c>
      <c r="B25" s="27" t="s">
        <v>154</v>
      </c>
      <c r="C25" s="45" t="s">
        <v>11</v>
      </c>
      <c r="D25" s="125">
        <v>5</v>
      </c>
      <c r="E25" s="126">
        <v>0</v>
      </c>
      <c r="F25" s="105">
        <v>0</v>
      </c>
      <c r="G25" s="148">
        <f>D25*F25</f>
        <v>0</v>
      </c>
      <c r="H25" s="133">
        <f>E25*F25</f>
        <v>0</v>
      </c>
    </row>
    <row r="26" spans="1:10">
      <c r="A26" s="117"/>
      <c r="B26" s="27"/>
      <c r="C26" s="45"/>
      <c r="D26" s="125"/>
      <c r="E26" s="126"/>
      <c r="G26" s="148"/>
      <c r="H26" s="133"/>
    </row>
    <row r="27" spans="1:10" ht="27.6">
      <c r="A27" s="117">
        <f>MAX(A$2:A26)+0.01</f>
        <v>6.08</v>
      </c>
      <c r="B27" s="27" t="s">
        <v>89</v>
      </c>
      <c r="C27" s="45" t="s">
        <v>6</v>
      </c>
      <c r="D27" s="125">
        <v>2</v>
      </c>
      <c r="E27" s="126">
        <v>0</v>
      </c>
      <c r="F27" s="105">
        <v>0</v>
      </c>
      <c r="G27" s="148">
        <f>D27*F27</f>
        <v>0</v>
      </c>
      <c r="H27" s="133">
        <f>E27*F27</f>
        <v>0</v>
      </c>
    </row>
    <row r="28" spans="1:10">
      <c r="A28" s="117"/>
      <c r="B28" s="27"/>
      <c r="C28" s="45"/>
      <c r="D28" s="125"/>
      <c r="E28" s="126"/>
      <c r="G28" s="148"/>
      <c r="H28" s="133"/>
    </row>
    <row r="29" spans="1:10" ht="27.6">
      <c r="A29" s="117">
        <f>MAX(A$2:A28)+0.01</f>
        <v>6.09</v>
      </c>
      <c r="B29" s="27" t="s">
        <v>90</v>
      </c>
      <c r="C29" s="45" t="s">
        <v>6</v>
      </c>
      <c r="D29" s="125">
        <v>2</v>
      </c>
      <c r="E29" s="126">
        <v>0</v>
      </c>
      <c r="F29" s="105">
        <v>0</v>
      </c>
      <c r="G29" s="148">
        <f>D29*F29</f>
        <v>0</v>
      </c>
      <c r="H29" s="133">
        <f>E29*F29</f>
        <v>0</v>
      </c>
    </row>
    <row r="30" spans="1:10">
      <c r="A30" s="117"/>
      <c r="B30" s="27"/>
      <c r="C30" s="45"/>
      <c r="D30" s="125"/>
      <c r="E30" s="126"/>
      <c r="G30" s="148"/>
      <c r="H30" s="133"/>
    </row>
    <row r="31" spans="1:10" ht="27.6">
      <c r="A31" s="117">
        <f>MAX(A$2:A30)+0.01</f>
        <v>6.1</v>
      </c>
      <c r="B31" s="27" t="s">
        <v>91</v>
      </c>
      <c r="C31" s="45" t="s">
        <v>11</v>
      </c>
      <c r="D31" s="125">
        <v>10</v>
      </c>
      <c r="E31" s="126">
        <v>0</v>
      </c>
      <c r="F31" s="105">
        <v>0</v>
      </c>
      <c r="G31" s="148">
        <f>D31*F31</f>
        <v>0</v>
      </c>
      <c r="H31" s="133">
        <f>E31*F31</f>
        <v>0</v>
      </c>
    </row>
    <row r="32" spans="1:10">
      <c r="A32" s="117"/>
      <c r="B32" s="38"/>
      <c r="C32" s="45"/>
      <c r="D32" s="125"/>
      <c r="E32" s="126"/>
      <c r="G32" s="148"/>
      <c r="H32" s="133"/>
      <c r="I32" s="242"/>
      <c r="J32" s="242"/>
    </row>
    <row r="33" spans="1:10">
      <c r="A33" s="117">
        <f>MAX(A$2:A32)+0.01</f>
        <v>6.11</v>
      </c>
      <c r="B33" s="40" t="s">
        <v>142</v>
      </c>
      <c r="C33" s="101"/>
      <c r="D33" s="145"/>
      <c r="E33" s="154"/>
      <c r="F33" s="102"/>
      <c r="G33" s="149"/>
      <c r="H33" s="158"/>
      <c r="I33" s="75"/>
      <c r="J33" s="73"/>
    </row>
    <row r="34" spans="1:10" ht="41.4">
      <c r="A34" s="117"/>
      <c r="B34" s="40" t="s">
        <v>118</v>
      </c>
      <c r="C34" s="57" t="s">
        <v>215</v>
      </c>
      <c r="D34" s="125">
        <v>2</v>
      </c>
      <c r="E34" s="126"/>
      <c r="F34" s="75"/>
      <c r="G34" s="150"/>
      <c r="H34" s="159"/>
      <c r="I34" s="105">
        <v>0</v>
      </c>
      <c r="J34" s="243">
        <f t="shared" ref="J34:J43" si="0">D34*I34</f>
        <v>0</v>
      </c>
    </row>
    <row r="35" spans="1:10" ht="15.6">
      <c r="A35" s="117"/>
      <c r="B35" s="40" t="s">
        <v>92</v>
      </c>
      <c r="C35" s="57" t="s">
        <v>214</v>
      </c>
      <c r="D35" s="125">
        <v>1.7</v>
      </c>
      <c r="E35" s="126"/>
      <c r="F35" s="75"/>
      <c r="G35" s="150"/>
      <c r="H35" s="159"/>
      <c r="I35" s="105">
        <v>0</v>
      </c>
      <c r="J35" s="243">
        <f t="shared" si="0"/>
        <v>0</v>
      </c>
    </row>
    <row r="36" spans="1:10" ht="15.6">
      <c r="A36" s="117"/>
      <c r="B36" s="40" t="s">
        <v>93</v>
      </c>
      <c r="C36" s="57" t="s">
        <v>214</v>
      </c>
      <c r="D36" s="125">
        <v>1.7</v>
      </c>
      <c r="E36" s="126"/>
      <c r="F36" s="75"/>
      <c r="G36" s="150"/>
      <c r="H36" s="159"/>
      <c r="I36" s="105">
        <v>0</v>
      </c>
      <c r="J36" s="243">
        <f t="shared" si="0"/>
        <v>0</v>
      </c>
    </row>
    <row r="37" spans="1:10" ht="30">
      <c r="A37" s="117"/>
      <c r="B37" s="40" t="s">
        <v>216</v>
      </c>
      <c r="C37" s="57" t="s">
        <v>215</v>
      </c>
      <c r="D37" s="125">
        <v>0.2</v>
      </c>
      <c r="E37" s="126"/>
      <c r="F37" s="75"/>
      <c r="G37" s="150"/>
      <c r="H37" s="159"/>
      <c r="I37" s="105">
        <v>0</v>
      </c>
      <c r="J37" s="243">
        <f t="shared" si="0"/>
        <v>0</v>
      </c>
    </row>
    <row r="38" spans="1:10" ht="27.6">
      <c r="A38" s="117"/>
      <c r="B38" s="40" t="s">
        <v>119</v>
      </c>
      <c r="C38" s="57" t="s">
        <v>6</v>
      </c>
      <c r="D38" s="125">
        <v>1</v>
      </c>
      <c r="E38" s="126"/>
      <c r="F38" s="75"/>
      <c r="G38" s="150"/>
      <c r="H38" s="159"/>
      <c r="I38" s="105">
        <v>0</v>
      </c>
      <c r="J38" s="243">
        <f t="shared" si="0"/>
        <v>0</v>
      </c>
    </row>
    <row r="39" spans="1:10" ht="27.6">
      <c r="A39" s="117"/>
      <c r="B39" s="40" t="s">
        <v>169</v>
      </c>
      <c r="C39" s="45" t="s">
        <v>6</v>
      </c>
      <c r="D39" s="125">
        <v>1</v>
      </c>
      <c r="E39" s="126"/>
      <c r="F39" s="75"/>
      <c r="G39" s="150"/>
      <c r="H39" s="159"/>
      <c r="I39" s="105">
        <v>0</v>
      </c>
      <c r="J39" s="243">
        <f t="shared" si="0"/>
        <v>0</v>
      </c>
    </row>
    <row r="40" spans="1:10" ht="41.4">
      <c r="A40" s="117"/>
      <c r="B40" s="40" t="s">
        <v>94</v>
      </c>
      <c r="C40" s="57" t="s">
        <v>214</v>
      </c>
      <c r="D40" s="125">
        <v>0.1</v>
      </c>
      <c r="E40" s="126"/>
      <c r="F40" s="75"/>
      <c r="G40" s="150"/>
      <c r="H40" s="159"/>
      <c r="I40" s="105">
        <v>0</v>
      </c>
      <c r="J40" s="243">
        <f t="shared" si="0"/>
        <v>0</v>
      </c>
    </row>
    <row r="41" spans="1:10" ht="27.6">
      <c r="A41" s="117"/>
      <c r="B41" s="40" t="s">
        <v>121</v>
      </c>
      <c r="C41" s="57" t="s">
        <v>6</v>
      </c>
      <c r="D41" s="125">
        <v>1</v>
      </c>
      <c r="E41" s="126"/>
      <c r="F41" s="75"/>
      <c r="G41" s="150"/>
      <c r="H41" s="159"/>
      <c r="I41" s="105">
        <v>0</v>
      </c>
      <c r="J41" s="243">
        <f t="shared" si="0"/>
        <v>0</v>
      </c>
    </row>
    <row r="42" spans="1:10" ht="27.6">
      <c r="A42" s="117"/>
      <c r="B42" s="40" t="s">
        <v>171</v>
      </c>
      <c r="C42" s="57" t="s">
        <v>215</v>
      </c>
      <c r="D42" s="125">
        <v>0.2</v>
      </c>
      <c r="E42" s="126"/>
      <c r="F42" s="75"/>
      <c r="G42" s="150"/>
      <c r="H42" s="159"/>
      <c r="I42" s="105">
        <v>0</v>
      </c>
      <c r="J42" s="243">
        <f t="shared" si="0"/>
        <v>0</v>
      </c>
    </row>
    <row r="43" spans="1:10" ht="27.6">
      <c r="A43" s="117"/>
      <c r="B43" s="26" t="s">
        <v>130</v>
      </c>
      <c r="C43" s="57" t="s">
        <v>215</v>
      </c>
      <c r="D43" s="125">
        <v>0.3</v>
      </c>
      <c r="E43" s="126"/>
      <c r="F43" s="75"/>
      <c r="G43" s="150"/>
      <c r="H43" s="159"/>
      <c r="I43" s="105">
        <v>0</v>
      </c>
      <c r="J43" s="243">
        <f t="shared" si="0"/>
        <v>0</v>
      </c>
    </row>
    <row r="44" spans="1:10">
      <c r="A44" s="117"/>
      <c r="B44" s="58" t="s">
        <v>141</v>
      </c>
      <c r="C44" s="104" t="s">
        <v>3</v>
      </c>
      <c r="D44" s="146">
        <v>1</v>
      </c>
      <c r="E44" s="155">
        <v>0</v>
      </c>
      <c r="F44" s="84">
        <f>ROUND(J44,1)</f>
        <v>0</v>
      </c>
      <c r="G44" s="151">
        <f>D44*F44</f>
        <v>0</v>
      </c>
      <c r="H44" s="160">
        <f>E44*F44</f>
        <v>0</v>
      </c>
      <c r="I44" s="219"/>
      <c r="J44" s="219">
        <f>SUM(J34:J43)</f>
        <v>0</v>
      </c>
    </row>
    <row r="45" spans="1:10">
      <c r="A45" s="117"/>
      <c r="B45" s="38"/>
      <c r="C45" s="114"/>
      <c r="D45" s="147"/>
      <c r="E45" s="156"/>
      <c r="F45" s="67"/>
      <c r="G45" s="167"/>
      <c r="H45" s="171"/>
      <c r="I45" s="242"/>
      <c r="J45" s="242"/>
    </row>
    <row r="46" spans="1:10" ht="27.6">
      <c r="A46" s="117">
        <f>MAX(A$2:A45)+0.01</f>
        <v>6.12</v>
      </c>
      <c r="B46" s="26" t="s">
        <v>208</v>
      </c>
      <c r="C46" s="97"/>
      <c r="D46" s="147"/>
      <c r="E46" s="156"/>
      <c r="F46" s="67"/>
      <c r="G46" s="152"/>
      <c r="H46" s="161"/>
      <c r="I46" s="245"/>
      <c r="J46" s="246"/>
    </row>
    <row r="47" spans="1:10" ht="27.6">
      <c r="A47" s="117"/>
      <c r="B47" s="26" t="s">
        <v>210</v>
      </c>
      <c r="C47" s="57" t="s">
        <v>206</v>
      </c>
      <c r="D47" s="125">
        <v>2.5</v>
      </c>
      <c r="E47" s="126"/>
      <c r="F47" s="98"/>
      <c r="G47" s="169"/>
      <c r="H47" s="173"/>
      <c r="I47" s="105">
        <v>0</v>
      </c>
      <c r="J47" s="88">
        <f>D47*I47</f>
        <v>0</v>
      </c>
    </row>
    <row r="48" spans="1:10" ht="15.6">
      <c r="A48" s="117"/>
      <c r="B48" s="26" t="s">
        <v>92</v>
      </c>
      <c r="C48" s="57" t="s">
        <v>207</v>
      </c>
      <c r="D48" s="125">
        <v>1.8</v>
      </c>
      <c r="E48" s="126"/>
      <c r="F48" s="98"/>
      <c r="G48" s="169"/>
      <c r="H48" s="173"/>
      <c r="I48" s="105">
        <v>0</v>
      </c>
      <c r="J48" s="88">
        <f>D48*I48</f>
        <v>0</v>
      </c>
    </row>
    <row r="49" spans="1:10" ht="15.6">
      <c r="A49" s="117"/>
      <c r="B49" s="26" t="s">
        <v>93</v>
      </c>
      <c r="C49" s="57" t="s">
        <v>207</v>
      </c>
      <c r="D49" s="125">
        <v>1.8</v>
      </c>
      <c r="E49" s="126"/>
      <c r="F49" s="98"/>
      <c r="G49" s="169"/>
      <c r="H49" s="173"/>
      <c r="I49" s="105">
        <v>0</v>
      </c>
      <c r="J49" s="88">
        <f>D49*I49</f>
        <v>0</v>
      </c>
    </row>
    <row r="50" spans="1:10" ht="30">
      <c r="A50" s="117"/>
      <c r="B50" s="26" t="s">
        <v>104</v>
      </c>
      <c r="C50" s="57" t="s">
        <v>206</v>
      </c>
      <c r="D50" s="125">
        <v>0.2</v>
      </c>
      <c r="E50" s="126"/>
      <c r="F50" s="98"/>
      <c r="G50" s="169"/>
      <c r="H50" s="173"/>
      <c r="I50" s="105">
        <v>0</v>
      </c>
      <c r="J50" s="88">
        <f t="shared" ref="J50:J58" si="1">D50*I50</f>
        <v>0</v>
      </c>
    </row>
    <row r="51" spans="1:10" ht="15.6">
      <c r="A51" s="117"/>
      <c r="B51" s="26" t="s">
        <v>100</v>
      </c>
      <c r="C51" s="57" t="s">
        <v>207</v>
      </c>
      <c r="D51" s="125">
        <v>8.1999999999999993</v>
      </c>
      <c r="E51" s="126"/>
      <c r="F51" s="98"/>
      <c r="G51" s="169"/>
      <c r="H51" s="173"/>
      <c r="I51" s="105">
        <v>0</v>
      </c>
      <c r="J51" s="88">
        <f t="shared" si="1"/>
        <v>0</v>
      </c>
    </row>
    <row r="52" spans="1:10">
      <c r="A52" s="117"/>
      <c r="B52" s="26" t="s">
        <v>202</v>
      </c>
      <c r="C52" s="57" t="s">
        <v>102</v>
      </c>
      <c r="D52" s="125">
        <v>51.5</v>
      </c>
      <c r="E52" s="126"/>
      <c r="F52" s="98"/>
      <c r="G52" s="169"/>
      <c r="H52" s="173"/>
      <c r="I52" s="105">
        <v>0</v>
      </c>
      <c r="J52" s="88">
        <f t="shared" si="1"/>
        <v>0</v>
      </c>
    </row>
    <row r="53" spans="1:10" ht="27.6">
      <c r="A53" s="117"/>
      <c r="B53" s="26" t="s">
        <v>203</v>
      </c>
      <c r="C53" s="57" t="s">
        <v>6</v>
      </c>
      <c r="D53" s="125">
        <v>12</v>
      </c>
      <c r="E53" s="126"/>
      <c r="F53" s="98"/>
      <c r="G53" s="169"/>
      <c r="H53" s="173"/>
      <c r="I53" s="105">
        <v>0</v>
      </c>
      <c r="J53" s="88">
        <f>D53*I53</f>
        <v>0</v>
      </c>
    </row>
    <row r="54" spans="1:10" ht="30">
      <c r="A54" s="117"/>
      <c r="B54" s="26" t="s">
        <v>211</v>
      </c>
      <c r="C54" s="57" t="s">
        <v>206</v>
      </c>
      <c r="D54" s="125">
        <v>1.5</v>
      </c>
      <c r="E54" s="126"/>
      <c r="F54" s="98"/>
      <c r="G54" s="169"/>
      <c r="H54" s="173"/>
      <c r="I54" s="105">
        <v>0</v>
      </c>
      <c r="J54" s="88">
        <f t="shared" si="1"/>
        <v>0</v>
      </c>
    </row>
    <row r="55" spans="1:10" ht="27.6">
      <c r="A55" s="117"/>
      <c r="B55" s="26" t="s">
        <v>293</v>
      </c>
      <c r="C55" s="57" t="s">
        <v>11</v>
      </c>
      <c r="D55" s="125">
        <v>5</v>
      </c>
      <c r="E55" s="126"/>
      <c r="F55" s="98"/>
      <c r="G55" s="169"/>
      <c r="H55" s="173"/>
      <c r="I55" s="105">
        <v>0</v>
      </c>
      <c r="J55" s="120">
        <f>D55*I55</f>
        <v>0</v>
      </c>
    </row>
    <row r="56" spans="1:10">
      <c r="A56" s="117"/>
      <c r="B56" s="26" t="s">
        <v>294</v>
      </c>
      <c r="C56" s="57" t="s">
        <v>11</v>
      </c>
      <c r="D56" s="125">
        <v>4</v>
      </c>
      <c r="E56" s="126"/>
      <c r="F56" s="98"/>
      <c r="G56" s="169"/>
      <c r="H56" s="173"/>
      <c r="I56" s="105">
        <v>0</v>
      </c>
      <c r="J56" s="120">
        <f>D56*I56</f>
        <v>0</v>
      </c>
    </row>
    <row r="57" spans="1:10" ht="27.6">
      <c r="A57" s="117"/>
      <c r="B57" s="26" t="s">
        <v>205</v>
      </c>
      <c r="C57" s="57" t="s">
        <v>206</v>
      </c>
      <c r="D57" s="125">
        <v>1.35</v>
      </c>
      <c r="E57" s="126"/>
      <c r="F57" s="98"/>
      <c r="G57" s="169"/>
      <c r="H57" s="173"/>
      <c r="I57" s="105">
        <v>0</v>
      </c>
      <c r="J57" s="88">
        <f t="shared" si="1"/>
        <v>0</v>
      </c>
    </row>
    <row r="58" spans="1:10" ht="41.4">
      <c r="A58" s="117"/>
      <c r="B58" s="26" t="s">
        <v>95</v>
      </c>
      <c r="C58" s="57" t="s">
        <v>206</v>
      </c>
      <c r="D58" s="125">
        <v>1.1499999999999999</v>
      </c>
      <c r="E58" s="126"/>
      <c r="F58" s="98"/>
      <c r="G58" s="169"/>
      <c r="H58" s="173"/>
      <c r="I58" s="105">
        <v>0</v>
      </c>
      <c r="J58" s="88">
        <f t="shared" si="1"/>
        <v>0</v>
      </c>
    </row>
    <row r="59" spans="1:10">
      <c r="A59" s="117"/>
      <c r="B59" s="58" t="s">
        <v>209</v>
      </c>
      <c r="C59" s="95" t="s">
        <v>3</v>
      </c>
      <c r="D59" s="146">
        <v>1</v>
      </c>
      <c r="E59" s="155">
        <v>0</v>
      </c>
      <c r="F59" s="84">
        <f>ROUND(J59,1)</f>
        <v>0</v>
      </c>
      <c r="G59" s="170">
        <f>D59*F59</f>
        <v>0</v>
      </c>
      <c r="H59" s="160">
        <f>E59*F59</f>
        <v>0</v>
      </c>
      <c r="I59" s="247"/>
      <c r="J59" s="247">
        <f>SUM(J47:J58)</f>
        <v>0</v>
      </c>
    </row>
    <row r="60" spans="1:10">
      <c r="A60" s="117"/>
      <c r="B60" s="38"/>
      <c r="C60" s="97"/>
      <c r="D60" s="147"/>
      <c r="E60" s="156"/>
      <c r="F60" s="67"/>
      <c r="G60" s="152"/>
      <c r="H60" s="161"/>
      <c r="I60" s="244"/>
      <c r="J60" s="244"/>
    </row>
    <row r="61" spans="1:10" ht="69">
      <c r="A61" s="117">
        <f>MAX(A$2:A60)+0.01</f>
        <v>6.13</v>
      </c>
      <c r="B61" s="40" t="s">
        <v>172</v>
      </c>
      <c r="C61" s="8" t="s">
        <v>6</v>
      </c>
      <c r="D61" s="134">
        <v>2</v>
      </c>
      <c r="E61" s="157">
        <v>0</v>
      </c>
      <c r="F61" s="105">
        <v>0</v>
      </c>
      <c r="G61" s="135">
        <f>D61*F61</f>
        <v>0</v>
      </c>
      <c r="H61" s="133">
        <f>E61*F61</f>
        <v>0</v>
      </c>
      <c r="I61" s="244"/>
      <c r="J61" s="244"/>
    </row>
    <row r="62" spans="1:10">
      <c r="A62" s="121"/>
      <c r="B62" s="62"/>
      <c r="C62" s="63"/>
      <c r="D62" s="64"/>
      <c r="E62" s="64"/>
      <c r="F62" s="65"/>
      <c r="G62" s="66"/>
    </row>
    <row r="63" spans="1:10">
      <c r="A63" s="55"/>
      <c r="B63" s="32"/>
      <c r="C63" s="45"/>
      <c r="F63" s="67" t="s">
        <v>5</v>
      </c>
      <c r="G63" s="204">
        <f>SUM(G8:G62)</f>
        <v>0</v>
      </c>
      <c r="H63" s="206">
        <f>SUM(H8:H62)</f>
        <v>0</v>
      </c>
    </row>
    <row r="64" spans="1:10">
      <c r="A64" s="55"/>
      <c r="B64" s="32"/>
      <c r="C64" s="45"/>
    </row>
    <row r="65" spans="1:3">
      <c r="A65" s="55"/>
      <c r="B65" s="32"/>
      <c r="C65" s="45"/>
    </row>
    <row r="66" spans="1:3">
      <c r="A66" s="55"/>
      <c r="B66" s="32"/>
      <c r="C66" s="45"/>
    </row>
    <row r="67" spans="1:3">
      <c r="A67" s="55"/>
      <c r="B67" s="56"/>
      <c r="C67" s="45"/>
    </row>
    <row r="68" spans="1:3">
      <c r="A68" s="55"/>
      <c r="B68" s="68"/>
      <c r="C68" s="45"/>
    </row>
    <row r="69" spans="1:3">
      <c r="A69" s="55"/>
      <c r="B69" s="68"/>
      <c r="C69" s="45"/>
    </row>
    <row r="70" spans="1:3">
      <c r="A70" s="55"/>
      <c r="B70" s="68"/>
      <c r="C70" s="45"/>
    </row>
    <row r="71" spans="1:3">
      <c r="A71" s="55"/>
      <c r="B71" s="68"/>
      <c r="C71" s="45"/>
    </row>
    <row r="72" spans="1:3">
      <c r="A72" s="55"/>
      <c r="B72" s="68"/>
      <c r="C72" s="45"/>
    </row>
    <row r="73" spans="1:3">
      <c r="A73" s="55"/>
      <c r="B73" s="68"/>
      <c r="C73" s="45"/>
    </row>
    <row r="74" spans="1:3">
      <c r="A74" s="55"/>
      <c r="B74" s="32"/>
      <c r="C74" s="45"/>
    </row>
    <row r="75" spans="1:3">
      <c r="A75" s="55"/>
      <c r="B75" s="32"/>
      <c r="C75" s="45"/>
    </row>
    <row r="76" spans="1:3">
      <c r="A76" s="55"/>
      <c r="B76" s="32"/>
      <c r="C76" s="45"/>
    </row>
    <row r="77" spans="1:3">
      <c r="A77" s="55"/>
      <c r="B77" s="32"/>
      <c r="C77" s="45"/>
    </row>
    <row r="78" spans="1:3">
      <c r="A78" s="55"/>
      <c r="B78" s="32"/>
      <c r="C78" s="45"/>
    </row>
    <row r="79" spans="1:3">
      <c r="A79" s="55"/>
      <c r="B79" s="32"/>
      <c r="C79" s="45"/>
    </row>
    <row r="80" spans="1:3">
      <c r="A80" s="55"/>
      <c r="B80" s="32"/>
      <c r="C80" s="45"/>
    </row>
    <row r="81" spans="1:3">
      <c r="A81" s="55"/>
      <c r="B81" s="32"/>
      <c r="C81" s="45"/>
    </row>
    <row r="82" spans="1:3">
      <c r="A82" s="55"/>
      <c r="B82" s="32"/>
      <c r="C82" s="45"/>
    </row>
    <row r="83" spans="1:3">
      <c r="A83" s="55"/>
      <c r="B83" s="32"/>
      <c r="C83" s="45"/>
    </row>
    <row r="84" spans="1:3">
      <c r="A84" s="55"/>
      <c r="B84" s="32"/>
      <c r="C84" s="45"/>
    </row>
    <row r="85" spans="1:3">
      <c r="A85" s="55"/>
      <c r="B85" s="32"/>
      <c r="C85" s="45"/>
    </row>
    <row r="86" spans="1:3">
      <c r="A86" s="55"/>
      <c r="B86" s="32"/>
      <c r="C86" s="45"/>
    </row>
    <row r="87" spans="1:3">
      <c r="A87" s="55"/>
      <c r="B87" s="32"/>
      <c r="C87" s="45"/>
    </row>
    <row r="88" spans="1:3">
      <c r="A88" s="55"/>
      <c r="B88" s="32"/>
      <c r="C88" s="45"/>
    </row>
    <row r="89" spans="1:3">
      <c r="A89" s="55"/>
      <c r="B89" s="32"/>
      <c r="C89" s="45"/>
    </row>
    <row r="90" spans="1:3">
      <c r="A90" s="55"/>
      <c r="B90" s="32"/>
      <c r="C90" s="45"/>
    </row>
    <row r="91" spans="1:3">
      <c r="A91" s="55"/>
      <c r="B91" s="32"/>
      <c r="C91" s="45"/>
    </row>
    <row r="92" spans="1:3">
      <c r="A92" s="55"/>
      <c r="B92" s="32"/>
      <c r="C92" s="45"/>
    </row>
    <row r="93" spans="1:3">
      <c r="A93" s="55"/>
      <c r="B93" s="32"/>
      <c r="C93" s="45"/>
    </row>
    <row r="94" spans="1:3">
      <c r="A94" s="55"/>
      <c r="B94" s="32"/>
      <c r="C94" s="45"/>
    </row>
    <row r="95" spans="1:3">
      <c r="A95" s="55"/>
      <c r="B95" s="32"/>
      <c r="C95" s="45"/>
    </row>
    <row r="96" spans="1:3">
      <c r="A96" s="55"/>
      <c r="B96" s="32"/>
      <c r="C96" s="45"/>
    </row>
    <row r="97" spans="1:3">
      <c r="A97" s="55"/>
      <c r="B97" s="32"/>
      <c r="C97" s="45"/>
    </row>
    <row r="98" spans="1:3">
      <c r="A98" s="55"/>
      <c r="B98" s="32"/>
      <c r="C98" s="45"/>
    </row>
    <row r="99" spans="1:3">
      <c r="A99" s="55"/>
      <c r="B99" s="32"/>
      <c r="C99" s="45"/>
    </row>
    <row r="100" spans="1:3">
      <c r="A100" s="55"/>
      <c r="B100" s="32"/>
      <c r="C100" s="45"/>
    </row>
    <row r="101" spans="1:3">
      <c r="A101" s="55"/>
      <c r="B101" s="32"/>
      <c r="C101" s="45"/>
    </row>
    <row r="102" spans="1:3">
      <c r="A102" s="55"/>
      <c r="B102" s="32"/>
      <c r="C102" s="45"/>
    </row>
    <row r="103" spans="1:3">
      <c r="A103" s="55"/>
      <c r="B103" s="32"/>
      <c r="C103" s="45"/>
    </row>
    <row r="104" spans="1:3">
      <c r="A104" s="55"/>
      <c r="B104" s="32"/>
      <c r="C104" s="45"/>
    </row>
    <row r="105" spans="1:3">
      <c r="A105" s="55"/>
      <c r="B105" s="32"/>
      <c r="C105" s="45"/>
    </row>
    <row r="106" spans="1:3">
      <c r="A106" s="69"/>
      <c r="B106" s="32"/>
      <c r="C106" s="45"/>
    </row>
    <row r="107" spans="1:3">
      <c r="A107" s="69"/>
      <c r="B107" s="32"/>
      <c r="C107" s="45"/>
    </row>
    <row r="108" spans="1:3">
      <c r="A108" s="69"/>
      <c r="B108" s="32"/>
      <c r="C108" s="45"/>
    </row>
    <row r="109" spans="1:3">
      <c r="A109" s="69"/>
      <c r="B109" s="32"/>
      <c r="C109" s="45"/>
    </row>
    <row r="110" spans="1:3">
      <c r="A110" s="70"/>
      <c r="B110" s="32"/>
      <c r="C110" s="45"/>
    </row>
    <row r="111" spans="1:3">
      <c r="A111" s="70"/>
      <c r="B111" s="32"/>
      <c r="C111" s="45"/>
    </row>
    <row r="112" spans="1:3">
      <c r="A112" s="70"/>
      <c r="B112" s="32"/>
      <c r="C112" s="45"/>
    </row>
    <row r="113" spans="1:3">
      <c r="A113" s="70"/>
      <c r="B113" s="32"/>
      <c r="C113" s="45"/>
    </row>
    <row r="114" spans="1:3">
      <c r="A114" s="70"/>
      <c r="B114" s="32"/>
      <c r="C114" s="45"/>
    </row>
    <row r="115" spans="1:3">
      <c r="A115" s="70"/>
      <c r="B115" s="32"/>
      <c r="C115" s="45"/>
    </row>
    <row r="116" spans="1:3">
      <c r="A116" s="70"/>
      <c r="B116" s="32"/>
      <c r="C116" s="45"/>
    </row>
    <row r="117" spans="1:3">
      <c r="A117" s="70"/>
      <c r="B117" s="71"/>
      <c r="C117" s="45"/>
    </row>
    <row r="118" spans="1:3">
      <c r="A118" s="70"/>
      <c r="B118" s="71"/>
      <c r="C118" s="45"/>
    </row>
    <row r="119" spans="1:3">
      <c r="A119" s="70"/>
      <c r="B119" s="71"/>
      <c r="C119" s="45"/>
    </row>
    <row r="120" spans="1:3">
      <c r="A120" s="70"/>
      <c r="B120" s="71"/>
      <c r="C120" s="45"/>
    </row>
    <row r="121" spans="1:3">
      <c r="A121" s="70"/>
      <c r="B121" s="71"/>
      <c r="C121" s="45"/>
    </row>
    <row r="122" spans="1:3">
      <c r="A122" s="70"/>
      <c r="B122" s="71"/>
      <c r="C122" s="45"/>
    </row>
    <row r="123" spans="1:3">
      <c r="A123" s="70"/>
      <c r="B123" s="71"/>
      <c r="C123" s="45"/>
    </row>
    <row r="124" spans="1:3">
      <c r="A124" s="70"/>
      <c r="B124" s="72"/>
    </row>
    <row r="125" spans="1:3">
      <c r="A125" s="70"/>
    </row>
    <row r="126" spans="1:3">
      <c r="A126" s="70"/>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0"/>
  <sheetViews>
    <sheetView view="pageBreakPreview" topLeftCell="A86" zoomScaleNormal="100" zoomScaleSheetLayoutView="100" zoomScalePageLayoutView="80" workbookViewId="0">
      <selection activeCell="F105" sqref="F105"/>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45"/>
    <col min="10" max="10" width="49.875" style="45" customWidth="1"/>
    <col min="11" max="11" width="35" style="32" customWidth="1"/>
    <col min="12"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c r="A2" s="118">
        <v>6</v>
      </c>
      <c r="B2" s="46" t="s">
        <v>306</v>
      </c>
      <c r="C2" s="47"/>
      <c r="D2" s="48"/>
      <c r="E2" s="48"/>
      <c r="F2" s="49"/>
      <c r="G2" s="34"/>
      <c r="H2" s="34"/>
      <c r="I2" s="114"/>
      <c r="J2" s="114"/>
    </row>
    <row r="3" spans="1:11" s="53" customFormat="1">
      <c r="A3" s="50"/>
      <c r="B3" s="51"/>
      <c r="C3" s="52"/>
      <c r="D3" s="48"/>
      <c r="E3" s="48"/>
      <c r="F3" s="49"/>
      <c r="G3" s="34"/>
      <c r="H3" s="34"/>
      <c r="I3" s="248"/>
      <c r="J3" s="248"/>
    </row>
    <row r="4" spans="1:11" s="53" customFormat="1">
      <c r="A4" s="50"/>
      <c r="B4" s="87" t="s">
        <v>132</v>
      </c>
      <c r="C4" s="52"/>
      <c r="D4" s="48"/>
      <c r="E4" s="48"/>
      <c r="F4" s="49"/>
      <c r="G4" s="34"/>
      <c r="H4" s="34"/>
      <c r="I4" s="248"/>
      <c r="J4" s="248"/>
    </row>
    <row r="5" spans="1:11" s="53" customFormat="1" ht="15.6">
      <c r="A5" s="50"/>
      <c r="B5" s="86" t="s">
        <v>173</v>
      </c>
      <c r="C5" s="52"/>
      <c r="D5" s="48"/>
      <c r="E5" s="48"/>
      <c r="F5" s="49"/>
      <c r="G5" s="34"/>
      <c r="H5" s="34"/>
      <c r="I5" s="248"/>
      <c r="J5" s="251"/>
    </row>
    <row r="6" spans="1:11">
      <c r="A6" s="55"/>
      <c r="B6" s="37"/>
      <c r="C6" s="45"/>
      <c r="G6" s="90"/>
      <c r="H6" s="90"/>
      <c r="J6" s="248"/>
    </row>
    <row r="7" spans="1:11">
      <c r="A7" s="119">
        <f>MAX(A$2:A6)+0.01</f>
        <v>6.01</v>
      </c>
      <c r="B7" s="106" t="s">
        <v>318</v>
      </c>
      <c r="C7" s="8" t="s">
        <v>3</v>
      </c>
      <c r="D7" s="134">
        <v>1</v>
      </c>
      <c r="E7" s="157">
        <v>0</v>
      </c>
      <c r="F7" s="105">
        <v>0</v>
      </c>
      <c r="G7" s="135">
        <f>D7*F7</f>
        <v>0</v>
      </c>
      <c r="H7" s="162">
        <f>E7*F7</f>
        <v>0</v>
      </c>
      <c r="I7" s="259"/>
      <c r="K7" s="20"/>
    </row>
    <row r="8" spans="1:11" ht="55.2">
      <c r="A8" s="119"/>
      <c r="B8" s="106" t="s">
        <v>315</v>
      </c>
      <c r="C8" s="8"/>
      <c r="D8" s="134"/>
      <c r="E8" s="157"/>
      <c r="F8" s="105"/>
      <c r="G8" s="135"/>
      <c r="H8" s="162"/>
      <c r="I8" s="259"/>
      <c r="J8" s="248"/>
    </row>
    <row r="9" spans="1:11" ht="27.6">
      <c r="A9" s="119"/>
      <c r="B9" s="106" t="s">
        <v>321</v>
      </c>
      <c r="C9" s="8"/>
      <c r="D9" s="134"/>
      <c r="E9" s="157"/>
      <c r="F9" s="105"/>
      <c r="G9" s="135"/>
      <c r="H9" s="162"/>
      <c r="I9" s="259"/>
    </row>
    <row r="10" spans="1:11">
      <c r="A10" s="119"/>
      <c r="B10" s="106" t="s">
        <v>317</v>
      </c>
      <c r="C10" s="8"/>
      <c r="D10" s="134"/>
      <c r="E10" s="157"/>
      <c r="F10" s="105"/>
      <c r="G10" s="135"/>
      <c r="H10" s="162"/>
      <c r="I10" s="239"/>
    </row>
    <row r="11" spans="1:11" ht="27.6">
      <c r="A11" s="119"/>
      <c r="B11" s="106" t="s">
        <v>160</v>
      </c>
      <c r="C11" s="106"/>
      <c r="D11" s="233"/>
      <c r="E11" s="234"/>
      <c r="F11" s="106"/>
      <c r="G11" s="233"/>
      <c r="H11" s="234"/>
      <c r="I11" s="239"/>
    </row>
    <row r="12" spans="1:11">
      <c r="A12" s="119"/>
      <c r="B12" s="124"/>
      <c r="C12" s="45"/>
      <c r="D12" s="125"/>
      <c r="E12" s="126"/>
      <c r="G12" s="148"/>
      <c r="H12" s="133"/>
    </row>
    <row r="13" spans="1:11" ht="16.2">
      <c r="A13" s="119">
        <f>MAX(A$2:A7)+0.01</f>
        <v>6.02</v>
      </c>
      <c r="B13" s="107" t="s">
        <v>351</v>
      </c>
      <c r="C13" s="8" t="s">
        <v>11</v>
      </c>
      <c r="D13" s="134">
        <v>15</v>
      </c>
      <c r="E13" s="157">
        <v>0</v>
      </c>
      <c r="F13" s="105">
        <v>0</v>
      </c>
      <c r="G13" s="135">
        <f>D13*F13</f>
        <v>0</v>
      </c>
      <c r="H13" s="162">
        <f>E13*F13</f>
        <v>0</v>
      </c>
    </row>
    <row r="14" spans="1:11">
      <c r="A14" s="119"/>
      <c r="B14" s="106"/>
      <c r="C14" s="45"/>
      <c r="D14" s="125"/>
      <c r="E14" s="126"/>
      <c r="F14" s="105"/>
      <c r="G14" s="148"/>
      <c r="H14" s="133"/>
    </row>
    <row r="15" spans="1:11" ht="46.2">
      <c r="A15" s="119">
        <f>MAX(A$2:A14)+0.01</f>
        <v>6.03</v>
      </c>
      <c r="B15" s="107" t="s">
        <v>352</v>
      </c>
      <c r="C15" s="8" t="s">
        <v>3</v>
      </c>
      <c r="D15" s="134">
        <v>1</v>
      </c>
      <c r="E15" s="157">
        <v>0</v>
      </c>
      <c r="F15" s="105">
        <v>0</v>
      </c>
      <c r="G15" s="135">
        <f>D15*F15</f>
        <v>0</v>
      </c>
      <c r="H15" s="162">
        <f>E15*F15</f>
        <v>0</v>
      </c>
    </row>
    <row r="16" spans="1:11">
      <c r="A16" s="119"/>
      <c r="B16" s="107"/>
      <c r="C16" s="45"/>
      <c r="D16" s="125"/>
      <c r="E16" s="126"/>
      <c r="G16" s="148"/>
      <c r="H16" s="133"/>
    </row>
    <row r="17" spans="1:8">
      <c r="A17" s="119">
        <f>MAX(A$2:A16)+0.01</f>
        <v>6.04</v>
      </c>
      <c r="B17" s="106" t="s">
        <v>323</v>
      </c>
      <c r="C17" s="8" t="s">
        <v>11</v>
      </c>
      <c r="D17" s="134">
        <v>3</v>
      </c>
      <c r="E17" s="157">
        <v>0</v>
      </c>
      <c r="F17" s="105">
        <v>0</v>
      </c>
      <c r="G17" s="135">
        <f>D17*F17</f>
        <v>0</v>
      </c>
      <c r="H17" s="162">
        <f>E17*F17</f>
        <v>0</v>
      </c>
    </row>
    <row r="18" spans="1:8">
      <c r="A18" s="119"/>
      <c r="B18" s="106"/>
      <c r="C18" s="8"/>
      <c r="D18" s="134"/>
      <c r="E18" s="157"/>
      <c r="F18" s="105"/>
      <c r="G18" s="135"/>
      <c r="H18" s="162"/>
    </row>
    <row r="19" spans="1:8" ht="30">
      <c r="A19" s="119">
        <f>MAX(A$2:A18)+0.01</f>
        <v>6.05</v>
      </c>
      <c r="B19" s="107" t="s">
        <v>361</v>
      </c>
      <c r="C19" s="8" t="s">
        <v>3</v>
      </c>
      <c r="D19" s="134">
        <v>1</v>
      </c>
      <c r="E19" s="157">
        <v>0</v>
      </c>
      <c r="F19" s="105">
        <v>0</v>
      </c>
      <c r="G19" s="135">
        <f>D19*F19</f>
        <v>0</v>
      </c>
      <c r="H19" s="162">
        <f>E19*F19</f>
        <v>0</v>
      </c>
    </row>
    <row r="20" spans="1:8">
      <c r="A20" s="119"/>
      <c r="B20" s="106"/>
      <c r="C20" s="8"/>
      <c r="D20" s="134"/>
      <c r="E20" s="157"/>
      <c r="F20" s="105"/>
      <c r="G20" s="135"/>
      <c r="H20" s="162"/>
    </row>
    <row r="21" spans="1:8" ht="27.6">
      <c r="A21" s="119">
        <f>MAX(A$2:A20)+0.01</f>
        <v>6.06</v>
      </c>
      <c r="B21" s="107" t="s">
        <v>96</v>
      </c>
      <c r="C21" s="8" t="s">
        <v>6</v>
      </c>
      <c r="D21" s="134">
        <v>1</v>
      </c>
      <c r="E21" s="157">
        <v>0</v>
      </c>
      <c r="F21" s="105">
        <v>0</v>
      </c>
      <c r="G21" s="135">
        <f>D21*F21</f>
        <v>0</v>
      </c>
      <c r="H21" s="162">
        <f>E21*F21</f>
        <v>0</v>
      </c>
    </row>
    <row r="22" spans="1:8">
      <c r="A22" s="119"/>
      <c r="B22" s="107"/>
      <c r="C22" s="8"/>
      <c r="D22" s="134"/>
      <c r="E22" s="157"/>
      <c r="F22" s="105"/>
      <c r="G22" s="135"/>
      <c r="H22" s="162"/>
    </row>
    <row r="23" spans="1:8" ht="27.6">
      <c r="A23" s="119">
        <f>MAX(A$2:A21)+0.01</f>
        <v>6.07</v>
      </c>
      <c r="B23" s="40" t="s">
        <v>264</v>
      </c>
      <c r="C23" s="8"/>
      <c r="D23" s="134"/>
      <c r="E23" s="157"/>
      <c r="F23" s="105"/>
      <c r="G23" s="135"/>
      <c r="H23" s="162"/>
    </row>
    <row r="24" spans="1:8">
      <c r="A24" s="119"/>
      <c r="B24" s="40" t="s">
        <v>266</v>
      </c>
      <c r="C24" s="8" t="s">
        <v>11</v>
      </c>
      <c r="D24" s="134">
        <v>4</v>
      </c>
      <c r="E24" s="157">
        <v>0</v>
      </c>
      <c r="F24" s="105">
        <v>0</v>
      </c>
      <c r="G24" s="135">
        <f>D24*F24</f>
        <v>0</v>
      </c>
      <c r="H24" s="162">
        <f>E24*F24</f>
        <v>0</v>
      </c>
    </row>
    <row r="25" spans="1:8">
      <c r="A25" s="119"/>
      <c r="B25" s="40"/>
      <c r="C25" s="99"/>
      <c r="D25" s="134"/>
      <c r="E25" s="157"/>
      <c r="F25" s="105"/>
      <c r="G25" s="135"/>
      <c r="H25" s="162"/>
    </row>
    <row r="26" spans="1:8" ht="57.6">
      <c r="A26" s="119">
        <f>MAX(A$2:A25)+0.01</f>
        <v>6.08</v>
      </c>
      <c r="B26" s="40" t="s">
        <v>267</v>
      </c>
      <c r="C26" s="8" t="s">
        <v>6</v>
      </c>
      <c r="D26" s="134">
        <v>1</v>
      </c>
      <c r="E26" s="157">
        <v>0</v>
      </c>
      <c r="F26" s="105">
        <v>0</v>
      </c>
      <c r="G26" s="135">
        <f>D26*F26</f>
        <v>0</v>
      </c>
      <c r="H26" s="162">
        <f>E26*F26</f>
        <v>0</v>
      </c>
    </row>
    <row r="27" spans="1:8">
      <c r="A27" s="119"/>
      <c r="B27" s="40"/>
      <c r="C27" s="8"/>
      <c r="D27" s="134"/>
      <c r="E27" s="157"/>
      <c r="F27" s="105"/>
      <c r="G27" s="135"/>
      <c r="H27" s="162"/>
    </row>
    <row r="28" spans="1:8" ht="27.6">
      <c r="A28" s="119">
        <f>MAX(A$2:A27)+0.01</f>
        <v>6.09</v>
      </c>
      <c r="B28" s="40" t="s">
        <v>265</v>
      </c>
      <c r="C28" s="8"/>
      <c r="D28" s="134"/>
      <c r="E28" s="157"/>
      <c r="F28" s="105"/>
      <c r="G28" s="135"/>
      <c r="H28" s="162"/>
    </row>
    <row r="29" spans="1:8" ht="16.2">
      <c r="A29" s="119"/>
      <c r="B29" s="40" t="s">
        <v>268</v>
      </c>
      <c r="C29" s="8" t="s">
        <v>11</v>
      </c>
      <c r="D29" s="134">
        <v>20</v>
      </c>
      <c r="E29" s="157">
        <v>0</v>
      </c>
      <c r="F29" s="105">
        <v>0</v>
      </c>
      <c r="G29" s="135">
        <f>D29*F29</f>
        <v>0</v>
      </c>
      <c r="H29" s="162">
        <f>E29*F29</f>
        <v>0</v>
      </c>
    </row>
    <row r="30" spans="1:8">
      <c r="A30" s="119"/>
      <c r="B30" s="40"/>
      <c r="C30" s="8"/>
      <c r="D30" s="134"/>
      <c r="E30" s="157"/>
      <c r="F30" s="105"/>
      <c r="G30" s="135"/>
      <c r="H30" s="162"/>
    </row>
    <row r="31" spans="1:8" ht="43.8">
      <c r="A31" s="119">
        <f>MAX(A$2:A30)+0.01</f>
        <v>6.1</v>
      </c>
      <c r="B31" s="40" t="s">
        <v>269</v>
      </c>
      <c r="C31" s="8" t="s">
        <v>3</v>
      </c>
      <c r="D31" s="134">
        <v>8</v>
      </c>
      <c r="E31" s="157">
        <v>0</v>
      </c>
      <c r="F31" s="105">
        <v>0</v>
      </c>
      <c r="G31" s="135">
        <f>D31*F31</f>
        <v>0</v>
      </c>
      <c r="H31" s="162">
        <f>E31*F31</f>
        <v>0</v>
      </c>
    </row>
    <row r="32" spans="1:8">
      <c r="A32" s="119"/>
      <c r="B32" s="27"/>
      <c r="C32" s="45"/>
      <c r="D32" s="125"/>
      <c r="E32" s="126"/>
      <c r="G32" s="148"/>
      <c r="H32" s="133"/>
    </row>
    <row r="33" spans="1:10">
      <c r="A33" s="119">
        <f>MAX(A$2:A32)+0.01</f>
        <v>6.11</v>
      </c>
      <c r="B33" s="111" t="s">
        <v>256</v>
      </c>
      <c r="C33" s="45"/>
      <c r="D33" s="125"/>
      <c r="E33" s="126"/>
      <c r="F33" s="77"/>
      <c r="G33" s="195"/>
      <c r="H33" s="198"/>
      <c r="I33" s="260"/>
      <c r="J33" s="261"/>
    </row>
    <row r="34" spans="1:10" ht="110.4">
      <c r="A34" s="119"/>
      <c r="B34" s="26" t="s">
        <v>155</v>
      </c>
      <c r="C34" s="45" t="s">
        <v>6</v>
      </c>
      <c r="D34" s="125">
        <v>1</v>
      </c>
      <c r="E34" s="126"/>
      <c r="F34" s="77"/>
      <c r="G34" s="195"/>
      <c r="H34" s="198"/>
      <c r="I34" s="105">
        <v>0</v>
      </c>
      <c r="J34" s="49">
        <f>D34*I34</f>
        <v>0</v>
      </c>
    </row>
    <row r="35" spans="1:10">
      <c r="A35" s="119"/>
      <c r="B35" s="112" t="s">
        <v>126</v>
      </c>
      <c r="C35" s="78"/>
      <c r="D35" s="194"/>
      <c r="E35" s="197"/>
      <c r="F35" s="76"/>
      <c r="G35" s="196"/>
      <c r="H35" s="199"/>
      <c r="I35" s="105">
        <v>0</v>
      </c>
      <c r="J35" s="49"/>
    </row>
    <row r="36" spans="1:10" ht="46.2">
      <c r="A36" s="119"/>
      <c r="B36" s="26" t="s">
        <v>230</v>
      </c>
      <c r="C36" s="45" t="s">
        <v>3</v>
      </c>
      <c r="D36" s="125">
        <v>1</v>
      </c>
      <c r="E36" s="126"/>
      <c r="F36" s="76"/>
      <c r="G36" s="196"/>
      <c r="H36" s="199"/>
      <c r="I36" s="105">
        <v>0</v>
      </c>
      <c r="J36" s="49">
        <f>D36*I36</f>
        <v>0</v>
      </c>
    </row>
    <row r="37" spans="1:10" ht="27.6">
      <c r="A37" s="119"/>
      <c r="B37" s="40" t="s">
        <v>145</v>
      </c>
      <c r="C37" s="45" t="s">
        <v>6</v>
      </c>
      <c r="D37" s="125">
        <v>1</v>
      </c>
      <c r="E37" s="126"/>
      <c r="F37" s="76"/>
      <c r="G37" s="196"/>
      <c r="H37" s="199"/>
      <c r="I37" s="105">
        <v>0</v>
      </c>
      <c r="J37" s="49">
        <f>D37*I37</f>
        <v>0</v>
      </c>
    </row>
    <row r="38" spans="1:10">
      <c r="A38" s="119"/>
      <c r="B38" s="27" t="s">
        <v>97</v>
      </c>
      <c r="C38" s="45" t="s">
        <v>6</v>
      </c>
      <c r="D38" s="125">
        <v>1</v>
      </c>
      <c r="E38" s="126"/>
      <c r="F38" s="76"/>
      <c r="G38" s="196"/>
      <c r="H38" s="199"/>
      <c r="I38" s="105">
        <v>0</v>
      </c>
      <c r="J38" s="49">
        <f>D38*I38</f>
        <v>0</v>
      </c>
    </row>
    <row r="39" spans="1:10">
      <c r="A39" s="119"/>
      <c r="B39" s="27" t="s">
        <v>98</v>
      </c>
      <c r="C39" s="45" t="s">
        <v>6</v>
      </c>
      <c r="D39" s="125">
        <v>1</v>
      </c>
      <c r="E39" s="126"/>
      <c r="F39" s="76"/>
      <c r="G39" s="196"/>
      <c r="H39" s="199"/>
      <c r="I39" s="105">
        <v>0</v>
      </c>
      <c r="J39" s="49">
        <f>D39*I39</f>
        <v>0</v>
      </c>
    </row>
    <row r="40" spans="1:10">
      <c r="A40" s="119"/>
      <c r="B40" s="112" t="s">
        <v>127</v>
      </c>
      <c r="C40" s="45"/>
      <c r="D40" s="125"/>
      <c r="E40" s="126"/>
      <c r="F40" s="76"/>
      <c r="G40" s="196"/>
      <c r="H40" s="199"/>
      <c r="I40" s="105">
        <v>0</v>
      </c>
      <c r="J40" s="49"/>
    </row>
    <row r="41" spans="1:10" ht="69">
      <c r="A41" s="119"/>
      <c r="B41" s="113" t="s">
        <v>107</v>
      </c>
      <c r="C41" s="45" t="s">
        <v>6</v>
      </c>
      <c r="D41" s="125">
        <v>1</v>
      </c>
      <c r="E41" s="126"/>
      <c r="F41" s="76"/>
      <c r="G41" s="196"/>
      <c r="H41" s="199"/>
      <c r="I41" s="105">
        <v>0</v>
      </c>
      <c r="J41" s="49">
        <f>D41*I41</f>
        <v>0</v>
      </c>
    </row>
    <row r="42" spans="1:10">
      <c r="A42" s="119"/>
      <c r="B42" s="27" t="s">
        <v>99</v>
      </c>
      <c r="C42" s="45" t="s">
        <v>6</v>
      </c>
      <c r="D42" s="125">
        <v>1</v>
      </c>
      <c r="E42" s="126"/>
      <c r="F42" s="76"/>
      <c r="G42" s="196"/>
      <c r="H42" s="199"/>
      <c r="I42" s="105">
        <v>0</v>
      </c>
      <c r="J42" s="49">
        <f>D42*I42</f>
        <v>0</v>
      </c>
    </row>
    <row r="43" spans="1:10">
      <c r="A43" s="119"/>
      <c r="B43" s="58" t="s">
        <v>164</v>
      </c>
      <c r="C43" s="104" t="s">
        <v>3</v>
      </c>
      <c r="D43" s="146">
        <v>1</v>
      </c>
      <c r="E43" s="155">
        <v>0</v>
      </c>
      <c r="F43" s="84">
        <f>ROUND(J43,1)</f>
        <v>0</v>
      </c>
      <c r="G43" s="151">
        <f>D43*F43</f>
        <v>0</v>
      </c>
      <c r="H43" s="160">
        <f>E43*F43</f>
        <v>0</v>
      </c>
      <c r="I43" s="49"/>
      <c r="J43" s="49">
        <f>SUM(J34:J42)</f>
        <v>0</v>
      </c>
    </row>
    <row r="44" spans="1:10">
      <c r="A44" s="119"/>
      <c r="B44" s="38"/>
      <c r="C44" s="45"/>
      <c r="D44" s="125"/>
      <c r="E44" s="126"/>
      <c r="G44" s="148"/>
      <c r="H44" s="133"/>
      <c r="I44" s="49"/>
      <c r="J44" s="49"/>
    </row>
    <row r="45" spans="1:10">
      <c r="A45" s="119">
        <f>MAX(A$2:A44)+0.01</f>
        <v>6.12</v>
      </c>
      <c r="B45" s="111" t="s">
        <v>257</v>
      </c>
      <c r="C45" s="45"/>
      <c r="D45" s="125"/>
      <c r="E45" s="126"/>
      <c r="G45" s="148"/>
      <c r="H45" s="133"/>
      <c r="I45" s="49"/>
      <c r="J45" s="49"/>
    </row>
    <row r="46" spans="1:10" ht="82.8">
      <c r="A46" s="119"/>
      <c r="B46" s="26" t="s">
        <v>199</v>
      </c>
      <c r="C46" s="45" t="s">
        <v>6</v>
      </c>
      <c r="D46" s="125">
        <v>1</v>
      </c>
      <c r="E46" s="126"/>
      <c r="F46" s="77"/>
      <c r="G46" s="195"/>
      <c r="H46" s="198"/>
      <c r="I46" s="105">
        <v>0</v>
      </c>
      <c r="J46" s="49">
        <f>D46*I46</f>
        <v>0</v>
      </c>
    </row>
    <row r="47" spans="1:10" ht="43.8">
      <c r="A47" s="119"/>
      <c r="B47" s="27" t="s">
        <v>232</v>
      </c>
      <c r="C47" s="45" t="s">
        <v>6</v>
      </c>
      <c r="D47" s="125">
        <v>1</v>
      </c>
      <c r="E47" s="126"/>
      <c r="F47" s="76"/>
      <c r="G47" s="196"/>
      <c r="H47" s="199"/>
      <c r="I47" s="105">
        <v>0</v>
      </c>
      <c r="J47" s="261">
        <f t="shared" ref="J47:J87" si="0">D47*I47</f>
        <v>0</v>
      </c>
    </row>
    <row r="48" spans="1:10">
      <c r="A48" s="119"/>
      <c r="B48" s="27" t="s">
        <v>108</v>
      </c>
      <c r="C48" s="45" t="s">
        <v>6</v>
      </c>
      <c r="D48" s="125">
        <v>3</v>
      </c>
      <c r="E48" s="126"/>
      <c r="F48" s="76"/>
      <c r="G48" s="196"/>
      <c r="H48" s="199"/>
      <c r="I48" s="105">
        <v>0</v>
      </c>
      <c r="J48" s="261">
        <f t="shared" si="0"/>
        <v>0</v>
      </c>
    </row>
    <row r="49" spans="1:10" ht="30">
      <c r="A49" s="119"/>
      <c r="B49" s="27" t="s">
        <v>233</v>
      </c>
      <c r="C49" s="45" t="s">
        <v>6</v>
      </c>
      <c r="D49" s="125">
        <v>1</v>
      </c>
      <c r="E49" s="126"/>
      <c r="F49" s="76"/>
      <c r="G49" s="196"/>
      <c r="H49" s="199"/>
      <c r="I49" s="105">
        <v>0</v>
      </c>
      <c r="J49" s="261">
        <f t="shared" si="0"/>
        <v>0</v>
      </c>
    </row>
    <row r="50" spans="1:10">
      <c r="A50" s="119"/>
      <c r="B50" s="26" t="s">
        <v>129</v>
      </c>
      <c r="C50" s="45" t="s">
        <v>6</v>
      </c>
      <c r="D50" s="125">
        <v>1</v>
      </c>
      <c r="E50" s="126"/>
      <c r="F50" s="76"/>
      <c r="G50" s="196"/>
      <c r="H50" s="199"/>
      <c r="I50" s="105">
        <v>0</v>
      </c>
      <c r="J50" s="261">
        <f t="shared" si="0"/>
        <v>0</v>
      </c>
    </row>
    <row r="51" spans="1:10">
      <c r="A51" s="119"/>
      <c r="B51" s="27" t="s">
        <v>174</v>
      </c>
      <c r="C51" s="45" t="s">
        <v>6</v>
      </c>
      <c r="D51" s="125">
        <v>1</v>
      </c>
      <c r="E51" s="126"/>
      <c r="F51" s="76"/>
      <c r="G51" s="196"/>
      <c r="H51" s="199"/>
      <c r="I51" s="105">
        <v>0</v>
      </c>
      <c r="J51" s="261">
        <f t="shared" si="0"/>
        <v>0</v>
      </c>
    </row>
    <row r="52" spans="1:10" ht="27.6">
      <c r="A52" s="119"/>
      <c r="B52" s="27" t="s">
        <v>109</v>
      </c>
      <c r="C52" s="45" t="s">
        <v>6</v>
      </c>
      <c r="D52" s="125">
        <v>1</v>
      </c>
      <c r="E52" s="126"/>
      <c r="F52" s="76"/>
      <c r="G52" s="196"/>
      <c r="H52" s="199"/>
      <c r="I52" s="105">
        <v>0</v>
      </c>
      <c r="J52" s="261">
        <f t="shared" si="0"/>
        <v>0</v>
      </c>
    </row>
    <row r="53" spans="1:10" ht="55.2">
      <c r="A53" s="119"/>
      <c r="B53" s="27" t="s">
        <v>110</v>
      </c>
      <c r="C53" s="45" t="s">
        <v>6</v>
      </c>
      <c r="D53" s="125">
        <v>1</v>
      </c>
      <c r="E53" s="126"/>
      <c r="F53" s="76"/>
      <c r="G53" s="196"/>
      <c r="H53" s="199"/>
      <c r="I53" s="105">
        <v>0</v>
      </c>
      <c r="J53" s="261">
        <f t="shared" si="0"/>
        <v>0</v>
      </c>
    </row>
    <row r="54" spans="1:10" ht="41.4">
      <c r="A54" s="119"/>
      <c r="B54" s="27" t="s">
        <v>111</v>
      </c>
      <c r="C54" s="45" t="s">
        <v>6</v>
      </c>
      <c r="D54" s="125">
        <v>1</v>
      </c>
      <c r="E54" s="126"/>
      <c r="F54" s="76"/>
      <c r="G54" s="196"/>
      <c r="H54" s="199"/>
      <c r="I54" s="105">
        <v>0</v>
      </c>
      <c r="J54" s="261">
        <f t="shared" si="0"/>
        <v>0</v>
      </c>
    </row>
    <row r="55" spans="1:10">
      <c r="A55" s="119"/>
      <c r="B55" s="27" t="s">
        <v>112</v>
      </c>
      <c r="C55" s="45" t="s">
        <v>6</v>
      </c>
      <c r="D55" s="125">
        <v>1</v>
      </c>
      <c r="E55" s="126"/>
      <c r="F55" s="76"/>
      <c r="G55" s="196"/>
      <c r="H55" s="199"/>
      <c r="I55" s="105">
        <v>0</v>
      </c>
      <c r="J55" s="261">
        <f t="shared" si="0"/>
        <v>0</v>
      </c>
    </row>
    <row r="56" spans="1:10" ht="27.6">
      <c r="A56" s="119"/>
      <c r="B56" s="27" t="s">
        <v>113</v>
      </c>
      <c r="C56" s="45" t="s">
        <v>6</v>
      </c>
      <c r="D56" s="125">
        <v>1</v>
      </c>
      <c r="E56" s="126"/>
      <c r="F56" s="76"/>
      <c r="G56" s="196"/>
      <c r="H56" s="199"/>
      <c r="I56" s="105">
        <v>0</v>
      </c>
      <c r="J56" s="261">
        <f t="shared" si="0"/>
        <v>0</v>
      </c>
    </row>
    <row r="57" spans="1:10" ht="30">
      <c r="A57" s="119"/>
      <c r="B57" s="27" t="s">
        <v>234</v>
      </c>
      <c r="C57" s="45" t="s">
        <v>6</v>
      </c>
      <c r="D57" s="125">
        <v>1</v>
      </c>
      <c r="E57" s="126"/>
      <c r="F57" s="76"/>
      <c r="G57" s="196"/>
      <c r="H57" s="199"/>
      <c r="I57" s="105">
        <v>0</v>
      </c>
      <c r="J57" s="261">
        <f t="shared" si="0"/>
        <v>0</v>
      </c>
    </row>
    <row r="58" spans="1:10" ht="30">
      <c r="A58" s="119"/>
      <c r="B58" s="27" t="s">
        <v>258</v>
      </c>
      <c r="C58" s="45" t="s">
        <v>6</v>
      </c>
      <c r="D58" s="125">
        <v>1</v>
      </c>
      <c r="E58" s="126"/>
      <c r="F58" s="76"/>
      <c r="G58" s="196"/>
      <c r="H58" s="199"/>
      <c r="I58" s="105">
        <v>0</v>
      </c>
      <c r="J58" s="261">
        <f t="shared" si="0"/>
        <v>0</v>
      </c>
    </row>
    <row r="59" spans="1:10" ht="30">
      <c r="A59" s="119"/>
      <c r="B59" s="27" t="s">
        <v>235</v>
      </c>
      <c r="C59" s="45" t="s">
        <v>6</v>
      </c>
      <c r="D59" s="125">
        <v>8</v>
      </c>
      <c r="E59" s="126"/>
      <c r="F59" s="76"/>
      <c r="G59" s="196"/>
      <c r="H59" s="199"/>
      <c r="I59" s="105">
        <v>0</v>
      </c>
      <c r="J59" s="261">
        <f t="shared" si="0"/>
        <v>0</v>
      </c>
    </row>
    <row r="60" spans="1:10" ht="27.6">
      <c r="A60" s="119"/>
      <c r="B60" s="27" t="s">
        <v>175</v>
      </c>
      <c r="C60" s="45" t="s">
        <v>6</v>
      </c>
      <c r="D60" s="125">
        <v>2</v>
      </c>
      <c r="E60" s="126"/>
      <c r="F60" s="76"/>
      <c r="G60" s="196"/>
      <c r="H60" s="199"/>
      <c r="I60" s="105">
        <v>0</v>
      </c>
      <c r="J60" s="261">
        <f t="shared" si="0"/>
        <v>0</v>
      </c>
    </row>
    <row r="61" spans="1:10" ht="27.6">
      <c r="A61" s="119"/>
      <c r="B61" s="27" t="s">
        <v>114</v>
      </c>
      <c r="C61" s="45" t="s">
        <v>6</v>
      </c>
      <c r="D61" s="125">
        <v>1</v>
      </c>
      <c r="E61" s="126"/>
      <c r="F61" s="76"/>
      <c r="G61" s="196"/>
      <c r="H61" s="199"/>
      <c r="I61" s="105">
        <v>0</v>
      </c>
      <c r="J61" s="261">
        <f t="shared" si="0"/>
        <v>0</v>
      </c>
    </row>
    <row r="62" spans="1:10" ht="30">
      <c r="A62" s="119"/>
      <c r="B62" s="27" t="s">
        <v>236</v>
      </c>
      <c r="C62" s="45" t="s">
        <v>6</v>
      </c>
      <c r="D62" s="125">
        <v>1</v>
      </c>
      <c r="E62" s="126"/>
      <c r="F62" s="76"/>
      <c r="G62" s="196"/>
      <c r="H62" s="199"/>
      <c r="I62" s="105">
        <v>0</v>
      </c>
      <c r="J62" s="261">
        <f t="shared" si="0"/>
        <v>0</v>
      </c>
    </row>
    <row r="63" spans="1:10" ht="30">
      <c r="A63" s="119"/>
      <c r="B63" s="27" t="s">
        <v>237</v>
      </c>
      <c r="C63" s="45" t="s">
        <v>6</v>
      </c>
      <c r="D63" s="125">
        <v>1</v>
      </c>
      <c r="E63" s="126"/>
      <c r="F63" s="76"/>
      <c r="G63" s="196"/>
      <c r="H63" s="199"/>
      <c r="I63" s="105">
        <v>0</v>
      </c>
      <c r="J63" s="261">
        <f t="shared" si="0"/>
        <v>0</v>
      </c>
    </row>
    <row r="64" spans="1:10" ht="43.8">
      <c r="A64" s="119"/>
      <c r="B64" s="27" t="s">
        <v>259</v>
      </c>
      <c r="C64" s="45" t="s">
        <v>6</v>
      </c>
      <c r="D64" s="125">
        <v>2</v>
      </c>
      <c r="E64" s="126"/>
      <c r="F64" s="76"/>
      <c r="G64" s="196"/>
      <c r="H64" s="199"/>
      <c r="I64" s="105">
        <v>0</v>
      </c>
      <c r="J64" s="261">
        <f t="shared" si="0"/>
        <v>0</v>
      </c>
    </row>
    <row r="65" spans="1:10" ht="41.4">
      <c r="A65" s="119"/>
      <c r="B65" s="27" t="s">
        <v>187</v>
      </c>
      <c r="C65" s="45" t="s">
        <v>6</v>
      </c>
      <c r="D65" s="125">
        <v>2</v>
      </c>
      <c r="E65" s="126"/>
      <c r="F65" s="76"/>
      <c r="G65" s="196"/>
      <c r="H65" s="199"/>
      <c r="I65" s="105">
        <v>0</v>
      </c>
      <c r="J65" s="261">
        <f t="shared" si="0"/>
        <v>0</v>
      </c>
    </row>
    <row r="66" spans="1:10" ht="41.4">
      <c r="A66" s="119"/>
      <c r="B66" s="27" t="s">
        <v>188</v>
      </c>
      <c r="C66" s="45" t="s">
        <v>6</v>
      </c>
      <c r="D66" s="125">
        <v>2</v>
      </c>
      <c r="E66" s="126"/>
      <c r="F66" s="76"/>
      <c r="G66" s="196"/>
      <c r="H66" s="199"/>
      <c r="I66" s="105">
        <v>0</v>
      </c>
      <c r="J66" s="261">
        <f t="shared" si="0"/>
        <v>0</v>
      </c>
    </row>
    <row r="67" spans="1:10" ht="41.4">
      <c r="A67" s="119"/>
      <c r="B67" s="27" t="s">
        <v>178</v>
      </c>
      <c r="C67" s="45" t="s">
        <v>6</v>
      </c>
      <c r="D67" s="125">
        <v>5</v>
      </c>
      <c r="E67" s="126"/>
      <c r="F67" s="76"/>
      <c r="G67" s="196"/>
      <c r="H67" s="199"/>
      <c r="I67" s="105">
        <v>0</v>
      </c>
      <c r="J67" s="261">
        <f t="shared" si="0"/>
        <v>0</v>
      </c>
    </row>
    <row r="68" spans="1:10" ht="41.4">
      <c r="A68" s="119"/>
      <c r="B68" s="27" t="s">
        <v>179</v>
      </c>
      <c r="C68" s="45" t="s">
        <v>6</v>
      </c>
      <c r="D68" s="125">
        <v>2</v>
      </c>
      <c r="E68" s="126"/>
      <c r="F68" s="76"/>
      <c r="G68" s="196"/>
      <c r="H68" s="199"/>
      <c r="I68" s="105">
        <v>0</v>
      </c>
      <c r="J68" s="261">
        <f t="shared" si="0"/>
        <v>0</v>
      </c>
    </row>
    <row r="69" spans="1:10" ht="27.6">
      <c r="A69" s="119"/>
      <c r="B69" s="27" t="s">
        <v>115</v>
      </c>
      <c r="C69" s="45" t="s">
        <v>6</v>
      </c>
      <c r="D69" s="125">
        <v>2</v>
      </c>
      <c r="E69" s="126"/>
      <c r="F69" s="76"/>
      <c r="G69" s="196"/>
      <c r="H69" s="199"/>
      <c r="I69" s="105">
        <v>0</v>
      </c>
      <c r="J69" s="261">
        <f t="shared" si="0"/>
        <v>0</v>
      </c>
    </row>
    <row r="70" spans="1:10" ht="27.6">
      <c r="A70" s="119"/>
      <c r="B70" s="27" t="s">
        <v>176</v>
      </c>
      <c r="C70" s="45" t="s">
        <v>6</v>
      </c>
      <c r="D70" s="125">
        <v>1</v>
      </c>
      <c r="E70" s="126"/>
      <c r="F70" s="76"/>
      <c r="G70" s="196"/>
      <c r="H70" s="199"/>
      <c r="I70" s="105">
        <v>0</v>
      </c>
      <c r="J70" s="261">
        <f t="shared" si="0"/>
        <v>0</v>
      </c>
    </row>
    <row r="71" spans="1:10" ht="27.6">
      <c r="A71" s="119"/>
      <c r="B71" s="27" t="s">
        <v>177</v>
      </c>
      <c r="C71" s="45" t="s">
        <v>6</v>
      </c>
      <c r="D71" s="125">
        <v>1</v>
      </c>
      <c r="E71" s="126"/>
      <c r="F71" s="76"/>
      <c r="G71" s="196"/>
      <c r="H71" s="199"/>
      <c r="I71" s="105">
        <v>0</v>
      </c>
      <c r="J71" s="261">
        <f t="shared" si="0"/>
        <v>0</v>
      </c>
    </row>
    <row r="72" spans="1:10" ht="41.4">
      <c r="A72" s="119"/>
      <c r="B72" s="27" t="s">
        <v>196</v>
      </c>
      <c r="C72" s="45" t="s">
        <v>6</v>
      </c>
      <c r="D72" s="125">
        <v>1</v>
      </c>
      <c r="E72" s="126"/>
      <c r="F72" s="76"/>
      <c r="G72" s="196"/>
      <c r="H72" s="199"/>
      <c r="I72" s="105">
        <v>0</v>
      </c>
      <c r="J72" s="261">
        <f t="shared" si="0"/>
        <v>0</v>
      </c>
    </row>
    <row r="73" spans="1:10" ht="27.6">
      <c r="A73" s="119"/>
      <c r="B73" s="27" t="s">
        <v>180</v>
      </c>
      <c r="C73" s="45" t="s">
        <v>6</v>
      </c>
      <c r="D73" s="125">
        <v>1</v>
      </c>
      <c r="E73" s="126"/>
      <c r="F73" s="76"/>
      <c r="G73" s="196"/>
      <c r="H73" s="199"/>
      <c r="I73" s="105">
        <v>0</v>
      </c>
      <c r="J73" s="261">
        <f t="shared" si="0"/>
        <v>0</v>
      </c>
    </row>
    <row r="74" spans="1:10" ht="27.6">
      <c r="A74" s="119"/>
      <c r="B74" s="27" t="s">
        <v>186</v>
      </c>
      <c r="C74" s="45" t="s">
        <v>6</v>
      </c>
      <c r="D74" s="125">
        <v>2</v>
      </c>
      <c r="E74" s="126"/>
      <c r="F74" s="76"/>
      <c r="G74" s="196"/>
      <c r="H74" s="199"/>
      <c r="I74" s="105">
        <v>0</v>
      </c>
      <c r="J74" s="261">
        <f t="shared" si="0"/>
        <v>0</v>
      </c>
    </row>
    <row r="75" spans="1:10" ht="27.6">
      <c r="A75" s="119"/>
      <c r="B75" s="27" t="s">
        <v>197</v>
      </c>
      <c r="C75" s="45" t="s">
        <v>6</v>
      </c>
      <c r="D75" s="125">
        <v>3</v>
      </c>
      <c r="E75" s="126"/>
      <c r="F75" s="76"/>
      <c r="G75" s="196"/>
      <c r="H75" s="199"/>
      <c r="I75" s="105">
        <v>0</v>
      </c>
      <c r="J75" s="261">
        <f t="shared" si="0"/>
        <v>0</v>
      </c>
    </row>
    <row r="76" spans="1:10" ht="27.6">
      <c r="A76" s="119"/>
      <c r="B76" s="27" t="s">
        <v>198</v>
      </c>
      <c r="C76" s="45" t="s">
        <v>6</v>
      </c>
      <c r="D76" s="125">
        <v>5</v>
      </c>
      <c r="E76" s="126"/>
      <c r="F76" s="76"/>
      <c r="G76" s="196"/>
      <c r="H76" s="199"/>
      <c r="I76" s="105">
        <v>0</v>
      </c>
      <c r="J76" s="261">
        <f t="shared" si="0"/>
        <v>0</v>
      </c>
    </row>
    <row r="77" spans="1:10" ht="16.2">
      <c r="A77" s="119"/>
      <c r="B77" s="27" t="s">
        <v>239</v>
      </c>
      <c r="C77" s="45" t="s">
        <v>6</v>
      </c>
      <c r="D77" s="125">
        <v>4</v>
      </c>
      <c r="E77" s="126"/>
      <c r="F77" s="76"/>
      <c r="G77" s="196"/>
      <c r="H77" s="199"/>
      <c r="I77" s="105">
        <v>0</v>
      </c>
      <c r="J77" s="261">
        <f t="shared" si="0"/>
        <v>0</v>
      </c>
    </row>
    <row r="78" spans="1:10" ht="16.2">
      <c r="A78" s="119"/>
      <c r="B78" s="27" t="s">
        <v>240</v>
      </c>
      <c r="C78" s="45" t="s">
        <v>6</v>
      </c>
      <c r="D78" s="125">
        <v>15</v>
      </c>
      <c r="E78" s="126"/>
      <c r="F78" s="76"/>
      <c r="G78" s="196"/>
      <c r="H78" s="199"/>
      <c r="I78" s="105">
        <v>0</v>
      </c>
      <c r="J78" s="261">
        <f t="shared" si="0"/>
        <v>0</v>
      </c>
    </row>
    <row r="79" spans="1:10" ht="16.2">
      <c r="A79" s="119"/>
      <c r="B79" s="27" t="s">
        <v>241</v>
      </c>
      <c r="C79" s="45" t="s">
        <v>6</v>
      </c>
      <c r="D79" s="125">
        <v>30</v>
      </c>
      <c r="E79" s="126"/>
      <c r="F79" s="76"/>
      <c r="G79" s="196"/>
      <c r="H79" s="199"/>
      <c r="I79" s="105">
        <v>0</v>
      </c>
      <c r="J79" s="261">
        <f t="shared" si="0"/>
        <v>0</v>
      </c>
    </row>
    <row r="80" spans="1:10" ht="43.8">
      <c r="A80" s="119"/>
      <c r="B80" s="27" t="s">
        <v>242</v>
      </c>
      <c r="C80" s="45" t="s">
        <v>6</v>
      </c>
      <c r="D80" s="125">
        <v>1</v>
      </c>
      <c r="E80" s="126"/>
      <c r="F80" s="76"/>
      <c r="G80" s="196"/>
      <c r="H80" s="199"/>
      <c r="I80" s="105">
        <v>0</v>
      </c>
      <c r="J80" s="261">
        <f t="shared" si="0"/>
        <v>0</v>
      </c>
    </row>
    <row r="81" spans="1:11" ht="27.6">
      <c r="A81" s="119"/>
      <c r="B81" s="27" t="s">
        <v>116</v>
      </c>
      <c r="C81" s="45" t="s">
        <v>6</v>
      </c>
      <c r="D81" s="125">
        <v>1</v>
      </c>
      <c r="E81" s="126"/>
      <c r="F81" s="76"/>
      <c r="G81" s="196"/>
      <c r="H81" s="199"/>
      <c r="I81" s="105">
        <v>0</v>
      </c>
      <c r="J81" s="261">
        <f t="shared" si="0"/>
        <v>0</v>
      </c>
    </row>
    <row r="82" spans="1:11" ht="16.2">
      <c r="A82" s="119"/>
      <c r="B82" s="27" t="s">
        <v>243</v>
      </c>
      <c r="C82" s="45" t="s">
        <v>6</v>
      </c>
      <c r="D82" s="125">
        <v>1</v>
      </c>
      <c r="E82" s="126"/>
      <c r="F82" s="76"/>
      <c r="G82" s="196"/>
      <c r="H82" s="199"/>
      <c r="I82" s="105">
        <v>0</v>
      </c>
      <c r="J82" s="261">
        <f t="shared" si="0"/>
        <v>0</v>
      </c>
    </row>
    <row r="83" spans="1:11" ht="16.2">
      <c r="A83" s="119"/>
      <c r="B83" s="27" t="s">
        <v>244</v>
      </c>
      <c r="C83" s="45" t="s">
        <v>6</v>
      </c>
      <c r="D83" s="125">
        <v>1</v>
      </c>
      <c r="E83" s="126"/>
      <c r="F83" s="76"/>
      <c r="G83" s="196"/>
      <c r="H83" s="199"/>
      <c r="I83" s="105">
        <v>0</v>
      </c>
      <c r="J83" s="261">
        <f t="shared" si="0"/>
        <v>0</v>
      </c>
    </row>
    <row r="84" spans="1:11" ht="16.2">
      <c r="A84" s="119"/>
      <c r="B84" s="27" t="s">
        <v>245</v>
      </c>
      <c r="C84" s="45" t="s">
        <v>6</v>
      </c>
      <c r="D84" s="125">
        <v>1</v>
      </c>
      <c r="E84" s="126"/>
      <c r="F84" s="76"/>
      <c r="G84" s="196"/>
      <c r="H84" s="199"/>
      <c r="I84" s="105">
        <v>0</v>
      </c>
      <c r="J84" s="261">
        <f t="shared" si="0"/>
        <v>0</v>
      </c>
    </row>
    <row r="85" spans="1:11" ht="16.2">
      <c r="A85" s="119"/>
      <c r="B85" s="27" t="s">
        <v>246</v>
      </c>
      <c r="C85" s="45" t="s">
        <v>6</v>
      </c>
      <c r="D85" s="125">
        <v>1</v>
      </c>
      <c r="E85" s="126"/>
      <c r="F85" s="76"/>
      <c r="G85" s="196"/>
      <c r="H85" s="199"/>
      <c r="I85" s="105">
        <v>0</v>
      </c>
      <c r="J85" s="261">
        <f t="shared" si="0"/>
        <v>0</v>
      </c>
    </row>
    <row r="86" spans="1:11">
      <c r="A86" s="119"/>
      <c r="B86" s="27" t="s">
        <v>117</v>
      </c>
      <c r="C86" s="45" t="s">
        <v>6</v>
      </c>
      <c r="D86" s="125">
        <v>1</v>
      </c>
      <c r="E86" s="126"/>
      <c r="F86" s="76"/>
      <c r="G86" s="196"/>
      <c r="H86" s="199"/>
      <c r="I86" s="105">
        <v>0</v>
      </c>
      <c r="J86" s="261">
        <f t="shared" si="0"/>
        <v>0</v>
      </c>
    </row>
    <row r="87" spans="1:11" ht="55.2">
      <c r="A87" s="119"/>
      <c r="B87" s="27" t="s">
        <v>340</v>
      </c>
      <c r="C87" s="45" t="s">
        <v>6</v>
      </c>
      <c r="D87" s="125">
        <v>1</v>
      </c>
      <c r="E87" s="126"/>
      <c r="F87" s="76"/>
      <c r="G87" s="196"/>
      <c r="H87" s="199"/>
      <c r="I87" s="105">
        <v>0</v>
      </c>
      <c r="J87" s="261">
        <f t="shared" si="0"/>
        <v>0</v>
      </c>
    </row>
    <row r="88" spans="1:11">
      <c r="A88" s="119"/>
      <c r="B88" s="58" t="s">
        <v>189</v>
      </c>
      <c r="C88" s="104" t="s">
        <v>3</v>
      </c>
      <c r="D88" s="146">
        <v>1</v>
      </c>
      <c r="E88" s="155">
        <v>0</v>
      </c>
      <c r="F88" s="84">
        <f>ROUND(J88,1)</f>
        <v>0</v>
      </c>
      <c r="G88" s="151">
        <f>D88*F88</f>
        <v>0</v>
      </c>
      <c r="H88" s="160">
        <f>E88*F88</f>
        <v>0</v>
      </c>
      <c r="I88" s="49"/>
      <c r="J88" s="49">
        <f>SUM(J46:J87)</f>
        <v>0</v>
      </c>
    </row>
    <row r="89" spans="1:11">
      <c r="A89" s="119"/>
      <c r="B89" s="38"/>
      <c r="C89" s="114"/>
      <c r="D89" s="147"/>
      <c r="E89" s="156"/>
      <c r="F89" s="67"/>
      <c r="G89" s="167"/>
      <c r="H89" s="171"/>
      <c r="I89" s="49"/>
      <c r="J89" s="49"/>
    </row>
    <row r="90" spans="1:11">
      <c r="A90" s="119">
        <f>MAX(A$2:A89)+0.01</f>
        <v>6.13</v>
      </c>
      <c r="B90" s="56" t="s">
        <v>339</v>
      </c>
      <c r="C90" s="8" t="s">
        <v>6</v>
      </c>
      <c r="D90" s="134">
        <v>0</v>
      </c>
      <c r="E90" s="157">
        <v>1</v>
      </c>
      <c r="F90" s="105">
        <v>0</v>
      </c>
      <c r="G90" s="135">
        <f>D90*F90</f>
        <v>0</v>
      </c>
      <c r="H90" s="133">
        <f>E90*F90</f>
        <v>0</v>
      </c>
      <c r="I90" s="49"/>
      <c r="J90" s="49"/>
      <c r="K90" s="20"/>
    </row>
    <row r="91" spans="1:11">
      <c r="A91" s="119"/>
      <c r="B91" s="38"/>
      <c r="C91" s="114"/>
      <c r="D91" s="147"/>
      <c r="E91" s="156"/>
      <c r="F91" s="67"/>
      <c r="G91" s="167"/>
      <c r="H91" s="171"/>
      <c r="I91" s="49"/>
      <c r="J91" s="49"/>
    </row>
    <row r="92" spans="1:11" ht="124.2">
      <c r="A92" s="119">
        <f>MAX(A$2:A91)+0.01</f>
        <v>6.14</v>
      </c>
      <c r="B92" s="27" t="s">
        <v>332</v>
      </c>
      <c r="C92" s="8" t="s">
        <v>6</v>
      </c>
      <c r="D92" s="134">
        <v>1</v>
      </c>
      <c r="E92" s="157">
        <v>0</v>
      </c>
      <c r="F92" s="105">
        <v>0</v>
      </c>
      <c r="G92" s="135">
        <f>D92*F92</f>
        <v>0</v>
      </c>
      <c r="H92" s="133">
        <f>E92*F92</f>
        <v>0</v>
      </c>
      <c r="I92" s="49"/>
      <c r="J92" s="49"/>
    </row>
    <row r="93" spans="1:11">
      <c r="A93" s="119"/>
      <c r="B93" s="38"/>
      <c r="C93" s="114"/>
      <c r="D93" s="147"/>
      <c r="E93" s="156"/>
      <c r="F93" s="67"/>
      <c r="G93" s="167"/>
      <c r="H93" s="171"/>
      <c r="I93" s="49"/>
      <c r="J93" s="49"/>
    </row>
    <row r="94" spans="1:11" ht="96.6">
      <c r="A94" s="119">
        <f>MAX(A$2:A93)+0.01</f>
        <v>6.15</v>
      </c>
      <c r="B94" s="27" t="s">
        <v>333</v>
      </c>
      <c r="C94" s="8" t="s">
        <v>6</v>
      </c>
      <c r="D94" s="134">
        <v>2</v>
      </c>
      <c r="E94" s="157">
        <v>0</v>
      </c>
      <c r="F94" s="105">
        <v>0</v>
      </c>
      <c r="G94" s="135">
        <f>D94*F94</f>
        <v>0</v>
      </c>
      <c r="H94" s="133">
        <f>E94*F94</f>
        <v>0</v>
      </c>
      <c r="I94" s="49"/>
      <c r="J94" s="49"/>
    </row>
    <row r="95" spans="1:11">
      <c r="A95" s="119"/>
      <c r="B95" s="38"/>
      <c r="C95" s="114"/>
      <c r="D95" s="147"/>
      <c r="E95" s="156"/>
      <c r="F95" s="67"/>
      <c r="G95" s="167"/>
      <c r="H95" s="171"/>
      <c r="I95" s="49"/>
      <c r="J95" s="49"/>
    </row>
    <row r="96" spans="1:11" ht="27.6">
      <c r="A96" s="119">
        <f>MAX(A$2:A95)+0.01</f>
        <v>6.16</v>
      </c>
      <c r="B96" s="27" t="s">
        <v>181</v>
      </c>
      <c r="C96" s="114"/>
      <c r="D96" s="147"/>
      <c r="E96" s="156"/>
      <c r="F96" s="67"/>
      <c r="G96" s="167"/>
      <c r="H96" s="171"/>
      <c r="I96" s="49"/>
      <c r="J96" s="49"/>
    </row>
    <row r="97" spans="1:11">
      <c r="A97" s="119"/>
      <c r="B97" s="27" t="s">
        <v>182</v>
      </c>
      <c r="C97" s="8" t="s">
        <v>6</v>
      </c>
      <c r="D97" s="134">
        <v>2</v>
      </c>
      <c r="E97" s="157">
        <v>0</v>
      </c>
      <c r="F97" s="105">
        <v>0</v>
      </c>
      <c r="G97" s="135">
        <f>D97*F97</f>
        <v>0</v>
      </c>
      <c r="H97" s="133">
        <f t="shared" ref="H97:H99" si="1">E97*F97</f>
        <v>0</v>
      </c>
      <c r="I97" s="49"/>
      <c r="J97" s="49"/>
    </row>
    <row r="98" spans="1:11">
      <c r="A98" s="119"/>
      <c r="B98" s="27" t="s">
        <v>183</v>
      </c>
      <c r="C98" s="8" t="s">
        <v>6</v>
      </c>
      <c r="D98" s="134">
        <v>1</v>
      </c>
      <c r="E98" s="157">
        <v>0</v>
      </c>
      <c r="F98" s="105">
        <v>0</v>
      </c>
      <c r="G98" s="135">
        <f>D98*F98</f>
        <v>0</v>
      </c>
      <c r="H98" s="133">
        <f t="shared" si="1"/>
        <v>0</v>
      </c>
      <c r="I98" s="49"/>
      <c r="J98" s="49"/>
    </row>
    <row r="99" spans="1:11">
      <c r="A99" s="119"/>
      <c r="B99" s="27" t="s">
        <v>184</v>
      </c>
      <c r="C99" s="8" t="s">
        <v>6</v>
      </c>
      <c r="D99" s="134">
        <v>2</v>
      </c>
      <c r="E99" s="157">
        <v>0</v>
      </c>
      <c r="F99" s="105">
        <v>0</v>
      </c>
      <c r="G99" s="135">
        <f>D99*F99</f>
        <v>0</v>
      </c>
      <c r="H99" s="133">
        <f t="shared" si="1"/>
        <v>0</v>
      </c>
      <c r="I99" s="49"/>
      <c r="J99" s="49"/>
    </row>
    <row r="100" spans="1:11">
      <c r="A100" s="119"/>
      <c r="B100" s="27"/>
      <c r="C100" s="114"/>
      <c r="D100" s="147"/>
      <c r="E100" s="156"/>
      <c r="F100" s="67"/>
      <c r="G100" s="167"/>
      <c r="H100" s="171"/>
      <c r="I100" s="49"/>
      <c r="J100" s="49"/>
    </row>
    <row r="101" spans="1:11" ht="27.6">
      <c r="A101" s="119">
        <f>MAX(A$2:A100)+0.01</f>
        <v>6.17</v>
      </c>
      <c r="B101" s="27" t="s">
        <v>342</v>
      </c>
      <c r="C101" s="8" t="s">
        <v>3</v>
      </c>
      <c r="D101" s="134">
        <v>0</v>
      </c>
      <c r="E101" s="157">
        <v>1</v>
      </c>
      <c r="F101" s="105">
        <v>0</v>
      </c>
      <c r="G101" s="135">
        <f>D101*F101</f>
        <v>0</v>
      </c>
      <c r="H101" s="133">
        <f>E101*F101</f>
        <v>0</v>
      </c>
      <c r="I101" s="49"/>
      <c r="J101" s="49"/>
    </row>
    <row r="102" spans="1:11">
      <c r="A102" s="119"/>
      <c r="B102" s="27"/>
      <c r="C102" s="8"/>
      <c r="D102" s="134"/>
      <c r="E102" s="157"/>
      <c r="F102" s="105"/>
      <c r="G102" s="135"/>
      <c r="H102" s="133"/>
      <c r="I102" s="49"/>
      <c r="J102" s="49"/>
    </row>
    <row r="103" spans="1:11">
      <c r="A103" s="119">
        <f>MAX(A$2:A102)+0.01</f>
        <v>6.18</v>
      </c>
      <c r="B103" s="27" t="s">
        <v>341</v>
      </c>
      <c r="C103" s="8" t="s">
        <v>3</v>
      </c>
      <c r="D103" s="134">
        <v>0</v>
      </c>
      <c r="E103" s="157">
        <v>1</v>
      </c>
      <c r="F103" s="105">
        <v>0</v>
      </c>
      <c r="G103" s="135">
        <f>D103*F103</f>
        <v>0</v>
      </c>
      <c r="H103" s="133">
        <f>E103*F103</f>
        <v>0</v>
      </c>
      <c r="I103" s="49"/>
      <c r="J103" s="49"/>
      <c r="K103" s="20"/>
    </row>
    <row r="104" spans="1:11">
      <c r="A104" s="119"/>
      <c r="B104" s="27"/>
      <c r="C104" s="114"/>
      <c r="D104" s="147"/>
      <c r="E104" s="156"/>
      <c r="F104" s="67"/>
      <c r="G104" s="167"/>
      <c r="H104" s="171"/>
      <c r="I104" s="49"/>
      <c r="J104" s="49"/>
    </row>
    <row r="105" spans="1:11" ht="69">
      <c r="A105" s="119">
        <f>MAX(A$2:A104)+0.01</f>
        <v>6.19</v>
      </c>
      <c r="B105" s="27" t="s">
        <v>185</v>
      </c>
      <c r="C105" s="8" t="s">
        <v>3</v>
      </c>
      <c r="D105" s="134">
        <v>0</v>
      </c>
      <c r="E105" s="157">
        <v>1</v>
      </c>
      <c r="F105" s="105">
        <v>0</v>
      </c>
      <c r="G105" s="135">
        <f>D105*F105</f>
        <v>0</v>
      </c>
      <c r="H105" s="162">
        <f>E105*F105</f>
        <v>0</v>
      </c>
      <c r="I105" s="49"/>
      <c r="J105" s="49"/>
    </row>
    <row r="106" spans="1:11">
      <c r="A106" s="122"/>
      <c r="B106" s="62"/>
      <c r="C106" s="63"/>
      <c r="D106" s="64"/>
      <c r="E106" s="64"/>
      <c r="F106" s="65"/>
      <c r="G106" s="66"/>
    </row>
    <row r="107" spans="1:11">
      <c r="A107" s="55"/>
      <c r="B107" s="32"/>
      <c r="C107" s="45"/>
      <c r="F107" s="67" t="s">
        <v>5</v>
      </c>
      <c r="G107" s="204">
        <f>SUM(G6:G106)</f>
        <v>0</v>
      </c>
      <c r="H107" s="206">
        <f>SUM(H6:H106)</f>
        <v>0</v>
      </c>
    </row>
    <row r="108" spans="1:11">
      <c r="A108" s="55"/>
      <c r="B108" s="32"/>
      <c r="C108" s="45"/>
    </row>
    <row r="109" spans="1:11">
      <c r="A109" s="55"/>
      <c r="B109" s="32"/>
      <c r="C109" s="45"/>
    </row>
    <row r="110" spans="1:11" s="48" customFormat="1">
      <c r="A110" s="55"/>
      <c r="B110" s="32"/>
      <c r="C110" s="45"/>
      <c r="F110" s="49"/>
      <c r="G110" s="34"/>
      <c r="H110" s="34"/>
      <c r="I110" s="45"/>
      <c r="J110" s="45"/>
    </row>
    <row r="111" spans="1:11" s="48" customFormat="1">
      <c r="A111" s="55"/>
      <c r="B111" s="56"/>
      <c r="C111" s="45"/>
      <c r="F111" s="49"/>
      <c r="G111" s="34"/>
      <c r="H111" s="34"/>
      <c r="I111" s="45"/>
      <c r="J111" s="45"/>
    </row>
    <row r="112" spans="1:11" s="48" customFormat="1">
      <c r="A112" s="55"/>
      <c r="B112" s="68"/>
      <c r="C112" s="45"/>
      <c r="F112" s="49"/>
      <c r="G112" s="34"/>
      <c r="H112" s="34"/>
      <c r="I112" s="45"/>
      <c r="J112" s="45"/>
    </row>
    <row r="113" spans="1:10" s="48" customFormat="1">
      <c r="A113" s="55"/>
      <c r="B113" s="68"/>
      <c r="C113" s="45"/>
      <c r="F113" s="49"/>
      <c r="G113" s="34"/>
      <c r="H113" s="34"/>
      <c r="I113" s="45"/>
      <c r="J113" s="45"/>
    </row>
    <row r="114" spans="1:10" s="48" customFormat="1">
      <c r="A114" s="55"/>
      <c r="B114" s="68"/>
      <c r="C114" s="45"/>
      <c r="F114" s="49"/>
      <c r="G114" s="34"/>
      <c r="H114" s="34"/>
      <c r="I114" s="45"/>
      <c r="J114" s="45"/>
    </row>
    <row r="115" spans="1:10" s="48" customFormat="1">
      <c r="A115" s="55"/>
      <c r="B115" s="68"/>
      <c r="C115" s="45"/>
      <c r="F115" s="49"/>
      <c r="G115" s="34"/>
      <c r="H115" s="34"/>
      <c r="I115" s="45"/>
      <c r="J115" s="45"/>
    </row>
    <row r="116" spans="1:10" s="48" customFormat="1">
      <c r="A116" s="55"/>
      <c r="B116" s="68"/>
      <c r="C116" s="45"/>
      <c r="F116" s="49"/>
      <c r="G116" s="34"/>
      <c r="H116" s="34"/>
      <c r="I116" s="45"/>
      <c r="J116" s="45"/>
    </row>
    <row r="117" spans="1:10" s="48" customFormat="1">
      <c r="A117" s="55"/>
      <c r="B117" s="68"/>
      <c r="C117" s="45"/>
      <c r="F117" s="49"/>
      <c r="G117" s="34"/>
      <c r="H117" s="34"/>
      <c r="I117" s="45"/>
      <c r="J117" s="45"/>
    </row>
    <row r="118" spans="1:10" s="48" customFormat="1">
      <c r="A118" s="55"/>
      <c r="B118" s="32"/>
      <c r="C118" s="45"/>
      <c r="F118" s="49"/>
      <c r="G118" s="34"/>
      <c r="H118" s="34"/>
      <c r="I118" s="45"/>
      <c r="J118" s="45"/>
    </row>
    <row r="119" spans="1:10" s="48" customFormat="1">
      <c r="A119" s="55"/>
      <c r="B119" s="32"/>
      <c r="C119" s="45"/>
      <c r="F119" s="49"/>
      <c r="G119" s="34"/>
      <c r="H119" s="34"/>
      <c r="I119" s="45"/>
      <c r="J119" s="45"/>
    </row>
    <row r="120" spans="1:10" s="48" customFormat="1">
      <c r="A120" s="55"/>
      <c r="B120" s="32"/>
      <c r="C120" s="45"/>
      <c r="F120" s="49"/>
      <c r="G120" s="34"/>
      <c r="H120" s="34"/>
      <c r="I120" s="45"/>
      <c r="J120" s="45"/>
    </row>
    <row r="121" spans="1:10" s="48" customFormat="1">
      <c r="A121" s="55"/>
      <c r="B121" s="32"/>
      <c r="C121" s="45"/>
      <c r="F121" s="49"/>
      <c r="G121" s="34"/>
      <c r="H121" s="34"/>
      <c r="I121" s="45"/>
      <c r="J121" s="45"/>
    </row>
    <row r="122" spans="1:10" s="48" customFormat="1">
      <c r="A122" s="55"/>
      <c r="B122" s="32"/>
      <c r="C122" s="45"/>
      <c r="F122" s="49"/>
      <c r="G122" s="34"/>
      <c r="H122" s="34"/>
      <c r="I122" s="45"/>
      <c r="J122" s="45"/>
    </row>
    <row r="123" spans="1:10" s="48" customFormat="1">
      <c r="A123" s="55"/>
      <c r="B123" s="32"/>
      <c r="C123" s="45"/>
      <c r="F123" s="49"/>
      <c r="G123" s="34"/>
      <c r="H123" s="34"/>
      <c r="I123" s="45"/>
      <c r="J123" s="45"/>
    </row>
    <row r="124" spans="1:10" s="48" customFormat="1">
      <c r="A124" s="55"/>
      <c r="B124" s="32"/>
      <c r="C124" s="45"/>
      <c r="F124" s="49"/>
      <c r="G124" s="34"/>
      <c r="H124" s="34"/>
      <c r="I124" s="45"/>
      <c r="J124" s="45"/>
    </row>
    <row r="125" spans="1:10" s="48" customFormat="1">
      <c r="A125" s="55"/>
      <c r="B125" s="32"/>
      <c r="C125" s="45"/>
      <c r="F125" s="49"/>
      <c r="G125" s="34"/>
      <c r="H125" s="34"/>
      <c r="I125" s="45"/>
      <c r="J125" s="45"/>
    </row>
    <row r="126" spans="1:10" s="48" customFormat="1">
      <c r="A126" s="55"/>
      <c r="B126" s="32"/>
      <c r="C126" s="45"/>
      <c r="F126" s="49"/>
      <c r="G126" s="34"/>
      <c r="H126" s="34"/>
      <c r="I126" s="45"/>
      <c r="J126" s="45"/>
    </row>
    <row r="127" spans="1:10" s="48" customFormat="1">
      <c r="A127" s="55"/>
      <c r="B127" s="32"/>
      <c r="C127" s="45"/>
      <c r="F127" s="49"/>
      <c r="G127" s="34"/>
      <c r="H127" s="34"/>
      <c r="I127" s="45"/>
      <c r="J127" s="45"/>
    </row>
    <row r="128" spans="1:10" s="48" customFormat="1">
      <c r="A128" s="55"/>
      <c r="B128" s="32"/>
      <c r="C128" s="45"/>
      <c r="F128" s="49"/>
      <c r="G128" s="34"/>
      <c r="H128" s="34"/>
      <c r="I128" s="45"/>
      <c r="J128" s="45"/>
    </row>
    <row r="129" spans="1:10" s="48" customFormat="1">
      <c r="A129" s="55"/>
      <c r="B129" s="32"/>
      <c r="C129" s="45"/>
      <c r="F129" s="49"/>
      <c r="G129" s="34"/>
      <c r="H129" s="34"/>
      <c r="I129" s="45"/>
      <c r="J129" s="45"/>
    </row>
    <row r="130" spans="1:10" s="48" customFormat="1">
      <c r="A130" s="55"/>
      <c r="B130" s="32"/>
      <c r="C130" s="45"/>
      <c r="F130" s="49"/>
      <c r="G130" s="34"/>
      <c r="H130" s="34"/>
      <c r="I130" s="45"/>
      <c r="J130" s="45"/>
    </row>
    <row r="131" spans="1:10" s="48" customFormat="1">
      <c r="A131" s="55"/>
      <c r="B131" s="32"/>
      <c r="C131" s="45"/>
      <c r="F131" s="49"/>
      <c r="G131" s="34"/>
      <c r="H131" s="34"/>
      <c r="I131" s="45"/>
      <c r="J131" s="45"/>
    </row>
    <row r="132" spans="1:10" s="48" customFormat="1">
      <c r="A132" s="55"/>
      <c r="B132" s="32"/>
      <c r="C132" s="45"/>
      <c r="F132" s="49"/>
      <c r="G132" s="34"/>
      <c r="H132" s="34"/>
      <c r="I132" s="45"/>
      <c r="J132" s="45"/>
    </row>
    <row r="133" spans="1:10" s="48" customFormat="1">
      <c r="A133" s="55"/>
      <c r="B133" s="32"/>
      <c r="C133" s="45"/>
      <c r="F133" s="49"/>
      <c r="G133" s="34"/>
      <c r="H133" s="34"/>
      <c r="I133" s="45"/>
      <c r="J133" s="45"/>
    </row>
    <row r="134" spans="1:10" s="48" customFormat="1">
      <c r="A134" s="55"/>
      <c r="B134" s="32"/>
      <c r="C134" s="45"/>
      <c r="F134" s="49"/>
      <c r="G134" s="34"/>
      <c r="H134" s="34"/>
      <c r="I134" s="45"/>
      <c r="J134" s="45"/>
    </row>
    <row r="135" spans="1:10" s="48" customFormat="1">
      <c r="A135" s="55"/>
      <c r="B135" s="32"/>
      <c r="C135" s="45"/>
      <c r="F135" s="49"/>
      <c r="G135" s="34"/>
      <c r="H135" s="34"/>
      <c r="I135" s="45"/>
      <c r="J135" s="45"/>
    </row>
    <row r="136" spans="1:10" s="48" customFormat="1">
      <c r="A136" s="55"/>
      <c r="B136" s="32"/>
      <c r="C136" s="45"/>
      <c r="F136" s="49"/>
      <c r="G136" s="34"/>
      <c r="H136" s="34"/>
      <c r="I136" s="45"/>
      <c r="J136" s="45"/>
    </row>
    <row r="137" spans="1:10" s="48" customFormat="1">
      <c r="A137" s="55"/>
      <c r="B137" s="32"/>
      <c r="C137" s="45"/>
      <c r="F137" s="49"/>
      <c r="G137" s="34"/>
      <c r="H137" s="34"/>
      <c r="I137" s="45"/>
      <c r="J137" s="45"/>
    </row>
    <row r="138" spans="1:10" s="48" customFormat="1">
      <c r="A138" s="55"/>
      <c r="B138" s="32"/>
      <c r="C138" s="45"/>
      <c r="F138" s="49"/>
      <c r="G138" s="34"/>
      <c r="H138" s="34"/>
      <c r="I138" s="45"/>
      <c r="J138" s="45"/>
    </row>
    <row r="139" spans="1:10" s="48" customFormat="1">
      <c r="A139" s="55"/>
      <c r="B139" s="32"/>
      <c r="C139" s="45"/>
      <c r="F139" s="49"/>
      <c r="G139" s="34"/>
      <c r="H139" s="34"/>
      <c r="I139" s="45"/>
      <c r="J139" s="45"/>
    </row>
    <row r="140" spans="1:10" s="48" customFormat="1">
      <c r="A140" s="55"/>
      <c r="B140" s="32"/>
      <c r="C140" s="45"/>
      <c r="F140" s="49"/>
      <c r="G140" s="34"/>
      <c r="H140" s="34"/>
      <c r="I140" s="45"/>
      <c r="J140" s="45"/>
    </row>
    <row r="141" spans="1:10" s="48" customFormat="1">
      <c r="A141" s="55"/>
      <c r="B141" s="32"/>
      <c r="C141" s="45"/>
      <c r="F141" s="49"/>
      <c r="G141" s="34"/>
      <c r="H141" s="34"/>
      <c r="I141" s="45"/>
      <c r="J141" s="45"/>
    </row>
    <row r="142" spans="1:10" s="48" customFormat="1">
      <c r="A142" s="55"/>
      <c r="B142" s="32"/>
      <c r="C142" s="45"/>
      <c r="F142" s="49"/>
      <c r="G142" s="34"/>
      <c r="H142" s="34"/>
      <c r="I142" s="45"/>
      <c r="J142" s="45"/>
    </row>
    <row r="143" spans="1:10" s="48" customFormat="1">
      <c r="A143" s="55"/>
      <c r="B143" s="32"/>
      <c r="C143" s="45"/>
      <c r="F143" s="49"/>
      <c r="G143" s="34"/>
      <c r="H143" s="34"/>
      <c r="I143" s="45"/>
      <c r="J143" s="45"/>
    </row>
    <row r="144" spans="1:10" s="48" customFormat="1">
      <c r="A144" s="55"/>
      <c r="B144" s="32"/>
      <c r="C144" s="45"/>
      <c r="F144" s="49"/>
      <c r="G144" s="34"/>
      <c r="H144" s="34"/>
      <c r="I144" s="45"/>
      <c r="J144" s="45"/>
    </row>
    <row r="145" spans="1:10" s="48" customFormat="1">
      <c r="A145" s="55"/>
      <c r="B145" s="32"/>
      <c r="C145" s="45"/>
      <c r="F145" s="49"/>
      <c r="G145" s="34"/>
      <c r="H145" s="34"/>
      <c r="I145" s="45"/>
      <c r="J145" s="45"/>
    </row>
    <row r="146" spans="1:10" s="48" customFormat="1">
      <c r="A146" s="55"/>
      <c r="B146" s="32"/>
      <c r="C146" s="45"/>
      <c r="F146" s="49"/>
      <c r="G146" s="34"/>
      <c r="H146" s="34"/>
      <c r="I146" s="45"/>
      <c r="J146" s="45"/>
    </row>
    <row r="147" spans="1:10" s="48" customFormat="1">
      <c r="A147" s="55"/>
      <c r="B147" s="32"/>
      <c r="C147" s="45"/>
      <c r="F147" s="49"/>
      <c r="G147" s="34"/>
      <c r="H147" s="34"/>
      <c r="I147" s="45"/>
      <c r="J147" s="45"/>
    </row>
    <row r="148" spans="1:10" s="48" customFormat="1">
      <c r="A148" s="55"/>
      <c r="B148" s="32"/>
      <c r="C148" s="45"/>
      <c r="F148" s="49"/>
      <c r="G148" s="34"/>
      <c r="H148" s="34"/>
      <c r="I148" s="45"/>
      <c r="J148" s="45"/>
    </row>
    <row r="149" spans="1:10" s="48" customFormat="1">
      <c r="A149" s="55"/>
      <c r="B149" s="32"/>
      <c r="C149" s="45"/>
      <c r="F149" s="49"/>
      <c r="G149" s="34"/>
      <c r="H149" s="34"/>
      <c r="I149" s="45"/>
      <c r="J149" s="45"/>
    </row>
    <row r="150" spans="1:10" s="48" customFormat="1">
      <c r="A150" s="69"/>
      <c r="B150" s="32"/>
      <c r="C150" s="45"/>
      <c r="F150" s="49"/>
      <c r="G150" s="34"/>
      <c r="H150" s="34"/>
      <c r="I150" s="45"/>
      <c r="J150" s="45"/>
    </row>
    <row r="151" spans="1:10" s="48" customFormat="1">
      <c r="A151" s="69"/>
      <c r="B151" s="32"/>
      <c r="C151" s="45"/>
      <c r="F151" s="49"/>
      <c r="G151" s="34"/>
      <c r="H151" s="34"/>
      <c r="I151" s="45"/>
      <c r="J151" s="45"/>
    </row>
    <row r="152" spans="1:10" s="48" customFormat="1">
      <c r="A152" s="69"/>
      <c r="B152" s="32"/>
      <c r="C152" s="45"/>
      <c r="F152" s="49"/>
      <c r="G152" s="34"/>
      <c r="H152" s="34"/>
      <c r="I152" s="45"/>
      <c r="J152" s="45"/>
    </row>
    <row r="153" spans="1:10" s="48" customFormat="1">
      <c r="A153" s="69"/>
      <c r="B153" s="32"/>
      <c r="C153" s="45"/>
      <c r="F153" s="49"/>
      <c r="G153" s="34"/>
      <c r="H153" s="34"/>
      <c r="I153" s="45"/>
      <c r="J153" s="45"/>
    </row>
    <row r="154" spans="1:10" s="48" customFormat="1">
      <c r="A154" s="70"/>
      <c r="B154" s="32"/>
      <c r="C154" s="45"/>
      <c r="F154" s="49"/>
      <c r="G154" s="34"/>
      <c r="H154" s="34"/>
      <c r="I154" s="45"/>
      <c r="J154" s="45"/>
    </row>
    <row r="155" spans="1:10" s="48" customFormat="1">
      <c r="A155" s="70"/>
      <c r="B155" s="32"/>
      <c r="C155" s="45"/>
      <c r="F155" s="49"/>
      <c r="G155" s="34"/>
      <c r="H155" s="34"/>
      <c r="I155" s="45"/>
      <c r="J155" s="45"/>
    </row>
    <row r="156" spans="1:10" s="48" customFormat="1">
      <c r="A156" s="70"/>
      <c r="B156" s="32"/>
      <c r="C156" s="45"/>
      <c r="F156" s="49"/>
      <c r="G156" s="34"/>
      <c r="H156" s="34"/>
      <c r="I156" s="45"/>
      <c r="J156" s="45"/>
    </row>
    <row r="157" spans="1:10" s="48" customFormat="1">
      <c r="A157" s="70"/>
      <c r="B157" s="32"/>
      <c r="C157" s="45"/>
      <c r="F157" s="49"/>
      <c r="G157" s="34"/>
      <c r="H157" s="34"/>
      <c r="I157" s="45"/>
      <c r="J157" s="45"/>
    </row>
    <row r="158" spans="1:10" s="48" customFormat="1">
      <c r="A158" s="70"/>
      <c r="B158" s="32"/>
      <c r="C158" s="45"/>
      <c r="F158" s="49"/>
      <c r="G158" s="34"/>
      <c r="H158" s="34"/>
      <c r="I158" s="45"/>
      <c r="J158" s="45"/>
    </row>
    <row r="159" spans="1:10" s="48" customFormat="1">
      <c r="A159" s="70"/>
      <c r="B159" s="32"/>
      <c r="C159" s="45"/>
      <c r="F159" s="49"/>
      <c r="G159" s="34"/>
      <c r="H159" s="34"/>
      <c r="I159" s="45"/>
      <c r="J159" s="45"/>
    </row>
    <row r="160" spans="1:10" s="48" customFormat="1">
      <c r="A160" s="70"/>
      <c r="B160" s="32"/>
      <c r="C160" s="45"/>
      <c r="F160" s="49"/>
      <c r="G160" s="34"/>
      <c r="H160" s="34"/>
      <c r="I160" s="45"/>
      <c r="J160" s="45"/>
    </row>
    <row r="161" spans="1:10" s="48" customFormat="1">
      <c r="A161" s="70"/>
      <c r="B161" s="71"/>
      <c r="C161" s="45"/>
      <c r="F161" s="49"/>
      <c r="G161" s="34"/>
      <c r="H161" s="34"/>
      <c r="I161" s="45"/>
      <c r="J161" s="45"/>
    </row>
    <row r="162" spans="1:10" s="48" customFormat="1">
      <c r="A162" s="70"/>
      <c r="B162" s="71"/>
      <c r="C162" s="45"/>
      <c r="F162" s="49"/>
      <c r="G162" s="34"/>
      <c r="H162" s="34"/>
      <c r="I162" s="45"/>
      <c r="J162" s="45"/>
    </row>
    <row r="163" spans="1:10" s="48" customFormat="1">
      <c r="A163" s="70"/>
      <c r="B163" s="71"/>
      <c r="C163" s="45"/>
      <c r="F163" s="49"/>
      <c r="G163" s="34"/>
      <c r="H163" s="34"/>
      <c r="I163" s="45"/>
      <c r="J163" s="45"/>
    </row>
    <row r="164" spans="1:10" s="48" customFormat="1">
      <c r="A164" s="70"/>
      <c r="B164" s="71"/>
      <c r="C164" s="45"/>
      <c r="F164" s="49"/>
      <c r="G164" s="34"/>
      <c r="H164" s="34"/>
      <c r="I164" s="45"/>
      <c r="J164" s="45"/>
    </row>
    <row r="165" spans="1:10" s="48" customFormat="1">
      <c r="A165" s="70"/>
      <c r="B165" s="71"/>
      <c r="C165" s="45"/>
      <c r="F165" s="49"/>
      <c r="G165" s="34"/>
      <c r="H165" s="34"/>
      <c r="I165" s="45"/>
      <c r="J165" s="45"/>
    </row>
    <row r="166" spans="1:10" s="48" customFormat="1">
      <c r="A166" s="70"/>
      <c r="B166" s="71"/>
      <c r="C166" s="45"/>
      <c r="F166" s="49"/>
      <c r="G166" s="34"/>
      <c r="H166" s="34"/>
      <c r="I166" s="45"/>
      <c r="J166" s="45"/>
    </row>
    <row r="167" spans="1:10" s="48" customFormat="1">
      <c r="A167" s="70"/>
      <c r="B167" s="71"/>
      <c r="C167" s="45"/>
      <c r="F167" s="49"/>
      <c r="G167" s="34"/>
      <c r="H167" s="34"/>
      <c r="I167" s="45"/>
      <c r="J167" s="45"/>
    </row>
    <row r="168" spans="1:10" s="48" customFormat="1">
      <c r="A168" s="70"/>
      <c r="B168" s="72"/>
      <c r="C168" s="41"/>
      <c r="F168" s="49"/>
      <c r="G168" s="34"/>
      <c r="H168" s="34"/>
      <c r="I168" s="45"/>
      <c r="J168" s="45"/>
    </row>
    <row r="169" spans="1:10" s="48" customFormat="1">
      <c r="A169" s="70"/>
      <c r="B169" s="42"/>
      <c r="C169" s="41"/>
      <c r="F169" s="49"/>
      <c r="G169" s="34"/>
      <c r="H169" s="34"/>
      <c r="I169" s="45"/>
      <c r="J169" s="45"/>
    </row>
    <row r="170" spans="1:10" s="48" customFormat="1">
      <c r="A170" s="70"/>
      <c r="B170" s="42"/>
      <c r="C170" s="41"/>
      <c r="F170" s="49"/>
      <c r="G170" s="34"/>
      <c r="H170" s="34"/>
      <c r="I170" s="45"/>
      <c r="J170" s="45"/>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0"/>
  <sheetViews>
    <sheetView view="pageBreakPreview" topLeftCell="A52" zoomScaleNormal="100" zoomScaleSheetLayoutView="100" zoomScalePageLayoutView="80" workbookViewId="0">
      <selection activeCell="F75" sqref="F75"/>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45"/>
    <col min="10" max="10" width="50" style="45" customWidth="1"/>
    <col min="11" max="11" width="40.125" style="32" customWidth="1"/>
    <col min="12"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c r="A2" s="116">
        <v>7</v>
      </c>
      <c r="B2" s="46" t="s">
        <v>298</v>
      </c>
      <c r="C2" s="47"/>
      <c r="D2" s="48"/>
      <c r="E2" s="48"/>
      <c r="F2" s="49"/>
      <c r="G2" s="34"/>
      <c r="H2" s="34"/>
      <c r="I2" s="114"/>
      <c r="J2" s="114"/>
    </row>
    <row r="3" spans="1:11" s="53" customFormat="1">
      <c r="A3" s="50"/>
      <c r="B3" s="51"/>
      <c r="C3" s="52"/>
      <c r="D3" s="48"/>
      <c r="E3" s="48"/>
      <c r="F3" s="49"/>
      <c r="G3" s="34"/>
      <c r="H3" s="34"/>
      <c r="I3" s="248"/>
      <c r="J3" s="248"/>
    </row>
    <row r="4" spans="1:11" s="53" customFormat="1">
      <c r="A4" s="50"/>
      <c r="B4" s="87" t="s">
        <v>132</v>
      </c>
      <c r="C4" s="52"/>
      <c r="D4" s="48"/>
      <c r="E4" s="48"/>
      <c r="F4" s="49"/>
      <c r="G4" s="34"/>
      <c r="H4" s="34"/>
      <c r="I4" s="248"/>
      <c r="J4" s="248"/>
    </row>
    <row r="5" spans="1:11" s="53" customFormat="1">
      <c r="A5" s="50"/>
      <c r="B5" s="86" t="s">
        <v>165</v>
      </c>
      <c r="C5" s="52"/>
      <c r="D5" s="48"/>
      <c r="E5" s="48"/>
      <c r="F5" s="49"/>
      <c r="G5" s="34"/>
      <c r="H5" s="34"/>
      <c r="I5" s="248"/>
      <c r="J5" s="248"/>
    </row>
    <row r="6" spans="1:11" s="53" customFormat="1" ht="55.2">
      <c r="A6" s="50"/>
      <c r="B6" s="86" t="s">
        <v>353</v>
      </c>
      <c r="C6" s="52"/>
      <c r="D6" s="48"/>
      <c r="E6" s="48"/>
      <c r="F6" s="49"/>
      <c r="G6" s="34"/>
      <c r="H6" s="34"/>
      <c r="I6" s="248"/>
      <c r="J6" s="249"/>
    </row>
    <row r="7" spans="1:11" s="53" customFormat="1" ht="55.2">
      <c r="A7" s="50"/>
      <c r="B7" s="86" t="s">
        <v>331</v>
      </c>
      <c r="C7" s="52"/>
      <c r="D7" s="48"/>
      <c r="E7" s="48"/>
      <c r="F7" s="49"/>
      <c r="G7" s="34"/>
      <c r="H7" s="34"/>
      <c r="I7" s="248"/>
      <c r="J7" s="250"/>
      <c r="K7" s="163"/>
    </row>
    <row r="8" spans="1:11" s="53" customFormat="1">
      <c r="A8" s="50"/>
      <c r="B8" s="85"/>
      <c r="C8" s="52"/>
      <c r="D8" s="48"/>
      <c r="E8" s="48"/>
      <c r="F8" s="49"/>
      <c r="G8" s="34"/>
      <c r="H8" s="34"/>
      <c r="I8" s="248"/>
      <c r="J8" s="248"/>
    </row>
    <row r="9" spans="1:11" s="53" customFormat="1" ht="15.6">
      <c r="A9" s="50"/>
      <c r="B9" s="54" t="s">
        <v>84</v>
      </c>
      <c r="C9" s="52"/>
      <c r="D9" s="48"/>
      <c r="E9" s="48"/>
      <c r="F9" s="49"/>
      <c r="G9" s="34"/>
      <c r="H9" s="34"/>
      <c r="I9" s="248"/>
      <c r="J9" s="250"/>
    </row>
    <row r="10" spans="1:11">
      <c r="A10" s="117">
        <f>MAX(A$2:A2)+0.01</f>
        <v>7.01</v>
      </c>
      <c r="B10" s="27" t="s">
        <v>83</v>
      </c>
      <c r="C10" s="45" t="s">
        <v>11</v>
      </c>
      <c r="D10" s="125">
        <v>130</v>
      </c>
      <c r="E10" s="126">
        <v>0</v>
      </c>
      <c r="F10" s="105">
        <v>0</v>
      </c>
      <c r="G10" s="148">
        <f>D10*F10</f>
        <v>0</v>
      </c>
      <c r="H10" s="133">
        <f>E10*F10</f>
        <v>0</v>
      </c>
    </row>
    <row r="11" spans="1:11">
      <c r="A11" s="117"/>
      <c r="B11" s="27"/>
      <c r="C11" s="45"/>
      <c r="D11" s="125"/>
      <c r="E11" s="126"/>
      <c r="G11" s="148"/>
      <c r="H11" s="133"/>
    </row>
    <row r="12" spans="1:11">
      <c r="A12" s="117"/>
      <c r="B12" s="37" t="s">
        <v>86</v>
      </c>
      <c r="C12" s="45"/>
      <c r="D12" s="125"/>
      <c r="E12" s="126"/>
      <c r="G12" s="148"/>
      <c r="H12" s="133"/>
    </row>
    <row r="13" spans="1:11">
      <c r="A13" s="117"/>
      <c r="B13" s="27"/>
      <c r="C13" s="45"/>
      <c r="D13" s="125"/>
      <c r="E13" s="126"/>
      <c r="G13" s="148"/>
      <c r="H13" s="133"/>
    </row>
    <row r="14" spans="1:11" ht="27.6">
      <c r="A14" s="117">
        <f>MAX(A$2:A13)+0.01</f>
        <v>7.02</v>
      </c>
      <c r="B14" s="27" t="s">
        <v>87</v>
      </c>
      <c r="C14" s="45" t="s">
        <v>214</v>
      </c>
      <c r="D14" s="125">
        <v>38</v>
      </c>
      <c r="E14" s="126">
        <v>0</v>
      </c>
      <c r="F14" s="105">
        <v>0</v>
      </c>
      <c r="G14" s="148">
        <f>D14*F14</f>
        <v>0</v>
      </c>
      <c r="H14" s="133">
        <f>E14*F14</f>
        <v>0</v>
      </c>
    </row>
    <row r="15" spans="1:11">
      <c r="A15" s="117"/>
      <c r="B15" s="27"/>
      <c r="C15" s="45"/>
      <c r="D15" s="125"/>
      <c r="E15" s="126"/>
      <c r="G15" s="148"/>
      <c r="H15" s="133"/>
    </row>
    <row r="16" spans="1:11" ht="55.2">
      <c r="A16" s="117">
        <f>MAX(A$2:A15)+0.01</f>
        <v>7.03</v>
      </c>
      <c r="B16" s="27" t="s">
        <v>123</v>
      </c>
      <c r="C16" s="45" t="s">
        <v>215</v>
      </c>
      <c r="D16" s="125">
        <v>14</v>
      </c>
      <c r="E16" s="126">
        <v>0</v>
      </c>
      <c r="F16" s="105">
        <v>0</v>
      </c>
      <c r="G16" s="148">
        <f>D16*F16</f>
        <v>0</v>
      </c>
      <c r="H16" s="133">
        <f>E16*F16</f>
        <v>0</v>
      </c>
    </row>
    <row r="17" spans="1:8">
      <c r="A17" s="117"/>
      <c r="B17" s="27"/>
      <c r="C17" s="45"/>
      <c r="D17" s="125"/>
      <c r="E17" s="126"/>
      <c r="G17" s="148"/>
      <c r="H17" s="133"/>
    </row>
    <row r="18" spans="1:8">
      <c r="A18" s="117"/>
      <c r="B18" s="37" t="s">
        <v>88</v>
      </c>
      <c r="C18" s="45"/>
      <c r="D18" s="125"/>
      <c r="E18" s="126"/>
      <c r="G18" s="148"/>
      <c r="H18" s="133"/>
    </row>
    <row r="19" spans="1:8" ht="41.4">
      <c r="A19" s="117">
        <f>MAX(A$2:A18)+0.01</f>
        <v>7.04</v>
      </c>
      <c r="B19" s="27" t="s">
        <v>330</v>
      </c>
      <c r="C19" s="32"/>
      <c r="D19" s="144"/>
      <c r="E19" s="153"/>
      <c r="F19" s="32"/>
      <c r="G19" s="144"/>
      <c r="H19" s="153"/>
    </row>
    <row r="20" spans="1:8">
      <c r="A20" s="117"/>
      <c r="B20" s="27" t="s">
        <v>151</v>
      </c>
      <c r="C20" s="45" t="s">
        <v>11</v>
      </c>
      <c r="D20" s="125">
        <v>130</v>
      </c>
      <c r="E20" s="126">
        <v>0</v>
      </c>
      <c r="F20" s="105">
        <v>0</v>
      </c>
      <c r="G20" s="148">
        <f>D20*F20</f>
        <v>0</v>
      </c>
      <c r="H20" s="133">
        <f>E20*F20</f>
        <v>0</v>
      </c>
    </row>
    <row r="21" spans="1:8">
      <c r="A21" s="117"/>
      <c r="B21" s="27"/>
      <c r="C21" s="45"/>
      <c r="D21" s="125"/>
      <c r="E21" s="126"/>
      <c r="G21" s="148"/>
      <c r="H21" s="133"/>
    </row>
    <row r="22" spans="1:8" ht="55.2">
      <c r="A22" s="117">
        <f>MAX(A$2:A21)+0.01</f>
        <v>7.05</v>
      </c>
      <c r="B22" s="27" t="s">
        <v>270</v>
      </c>
      <c r="C22" s="45" t="s">
        <v>6</v>
      </c>
      <c r="D22" s="125">
        <v>1</v>
      </c>
      <c r="E22" s="126">
        <v>0</v>
      </c>
      <c r="F22" s="105">
        <v>0</v>
      </c>
      <c r="G22" s="148">
        <f>D22*F22</f>
        <v>0</v>
      </c>
      <c r="H22" s="133">
        <f>E22*F22</f>
        <v>0</v>
      </c>
    </row>
    <row r="23" spans="1:8">
      <c r="A23" s="117"/>
      <c r="B23" s="27"/>
      <c r="C23" s="45"/>
      <c r="D23" s="125"/>
      <c r="E23" s="126"/>
      <c r="G23" s="148"/>
      <c r="H23" s="133"/>
    </row>
    <row r="24" spans="1:8" ht="55.2">
      <c r="A24" s="117">
        <f>MAX(A$2:A23)+0.01</f>
        <v>7.06</v>
      </c>
      <c r="B24" s="27" t="s">
        <v>271</v>
      </c>
      <c r="C24" s="45" t="s">
        <v>6</v>
      </c>
      <c r="D24" s="125">
        <v>1</v>
      </c>
      <c r="E24" s="126">
        <v>0</v>
      </c>
      <c r="F24" s="105">
        <v>0</v>
      </c>
      <c r="G24" s="148">
        <f>D24*F24</f>
        <v>0</v>
      </c>
      <c r="H24" s="133">
        <f>E24*F24</f>
        <v>0</v>
      </c>
    </row>
    <row r="25" spans="1:8">
      <c r="A25" s="117"/>
      <c r="B25" s="27"/>
      <c r="C25" s="45"/>
      <c r="D25" s="125"/>
      <c r="E25" s="126"/>
      <c r="G25" s="148"/>
      <c r="H25" s="133"/>
    </row>
    <row r="26" spans="1:8" ht="27.6">
      <c r="A26" s="117">
        <f>MAX(A$2:A25)+0.01</f>
        <v>7.07</v>
      </c>
      <c r="B26" s="27" t="s">
        <v>154</v>
      </c>
      <c r="C26" s="45" t="s">
        <v>11</v>
      </c>
      <c r="D26" s="125">
        <v>135</v>
      </c>
      <c r="E26" s="126">
        <v>0</v>
      </c>
      <c r="F26" s="105">
        <v>0</v>
      </c>
      <c r="G26" s="148">
        <f>D26*F26</f>
        <v>0</v>
      </c>
      <c r="H26" s="133">
        <f>E26*F26</f>
        <v>0</v>
      </c>
    </row>
    <row r="27" spans="1:8">
      <c r="A27" s="117"/>
      <c r="B27" s="27"/>
      <c r="C27" s="45"/>
      <c r="D27" s="125"/>
      <c r="E27" s="126"/>
      <c r="G27" s="148"/>
      <c r="H27" s="133"/>
    </row>
    <row r="28" spans="1:8" ht="27.6">
      <c r="A28" s="117">
        <f>MAX(A$2:A27)+0.01</f>
        <v>7.08</v>
      </c>
      <c r="B28" s="27" t="s">
        <v>89</v>
      </c>
      <c r="C28" s="45" t="s">
        <v>6</v>
      </c>
      <c r="D28" s="125">
        <v>3</v>
      </c>
      <c r="E28" s="126">
        <v>0</v>
      </c>
      <c r="F28" s="105">
        <v>0</v>
      </c>
      <c r="G28" s="148">
        <f>D28*F28</f>
        <v>0</v>
      </c>
      <c r="H28" s="133">
        <f>E28*F28</f>
        <v>0</v>
      </c>
    </row>
    <row r="29" spans="1:8">
      <c r="A29" s="117"/>
      <c r="B29" s="27"/>
      <c r="C29" s="45"/>
      <c r="D29" s="125"/>
      <c r="E29" s="126"/>
      <c r="G29" s="148"/>
      <c r="H29" s="133"/>
    </row>
    <row r="30" spans="1:8" ht="27.6">
      <c r="A30" s="117">
        <f>MAX(A$2:A29)+0.01</f>
        <v>7.09</v>
      </c>
      <c r="B30" s="27" t="s">
        <v>90</v>
      </c>
      <c r="C30" s="45" t="s">
        <v>6</v>
      </c>
      <c r="D30" s="125">
        <v>2</v>
      </c>
      <c r="E30" s="126">
        <v>0</v>
      </c>
      <c r="F30" s="105">
        <v>0</v>
      </c>
      <c r="G30" s="148">
        <f>D30*F30</f>
        <v>0</v>
      </c>
      <c r="H30" s="133">
        <f>E30*F30</f>
        <v>0</v>
      </c>
    </row>
    <row r="31" spans="1:8">
      <c r="A31" s="117"/>
      <c r="B31" s="27"/>
      <c r="C31" s="45"/>
      <c r="D31" s="125"/>
      <c r="E31" s="126"/>
      <c r="G31" s="148"/>
      <c r="H31" s="133"/>
    </row>
    <row r="32" spans="1:8" ht="27.6">
      <c r="A32" s="117">
        <f>MAX(A$2:A31)+0.01</f>
        <v>7.1</v>
      </c>
      <c r="B32" s="27" t="s">
        <v>91</v>
      </c>
      <c r="C32" s="45" t="s">
        <v>11</v>
      </c>
      <c r="D32" s="125">
        <v>130</v>
      </c>
      <c r="E32" s="126">
        <v>0</v>
      </c>
      <c r="F32" s="105">
        <v>0</v>
      </c>
      <c r="G32" s="148">
        <f>D32*F32</f>
        <v>0</v>
      </c>
      <c r="H32" s="133">
        <f>E32*F32</f>
        <v>0</v>
      </c>
    </row>
    <row r="33" spans="1:10">
      <c r="A33" s="117"/>
      <c r="B33" s="38"/>
      <c r="C33" s="45"/>
      <c r="D33" s="125"/>
      <c r="E33" s="126"/>
      <c r="G33" s="148"/>
      <c r="H33" s="133"/>
      <c r="I33" s="39"/>
      <c r="J33" s="39"/>
    </row>
    <row r="34" spans="1:10">
      <c r="A34" s="117">
        <f>MAX(A$2:A33)+0.01</f>
        <v>7.11</v>
      </c>
      <c r="B34" s="40" t="s">
        <v>142</v>
      </c>
      <c r="C34" s="101"/>
      <c r="D34" s="145"/>
      <c r="E34" s="154"/>
      <c r="F34" s="102"/>
      <c r="G34" s="149"/>
      <c r="H34" s="158"/>
      <c r="I34" s="254"/>
      <c r="J34" s="252"/>
    </row>
    <row r="35" spans="1:10" ht="41.4">
      <c r="A35" s="117"/>
      <c r="B35" s="40" t="s">
        <v>118</v>
      </c>
      <c r="C35" s="57" t="s">
        <v>215</v>
      </c>
      <c r="D35" s="125">
        <v>2</v>
      </c>
      <c r="E35" s="126"/>
      <c r="F35" s="75"/>
      <c r="G35" s="150"/>
      <c r="H35" s="159"/>
      <c r="I35" s="105">
        <v>0</v>
      </c>
      <c r="J35" s="49">
        <f t="shared" ref="J35:J44" si="0">D35*I35</f>
        <v>0</v>
      </c>
    </row>
    <row r="36" spans="1:10" ht="15.6">
      <c r="A36" s="117"/>
      <c r="B36" s="40" t="s">
        <v>92</v>
      </c>
      <c r="C36" s="57" t="s">
        <v>214</v>
      </c>
      <c r="D36" s="125">
        <v>1.7</v>
      </c>
      <c r="E36" s="126"/>
      <c r="F36" s="75"/>
      <c r="G36" s="150"/>
      <c r="H36" s="159"/>
      <c r="I36" s="105">
        <v>0</v>
      </c>
      <c r="J36" s="49">
        <f t="shared" si="0"/>
        <v>0</v>
      </c>
    </row>
    <row r="37" spans="1:10" ht="15.6">
      <c r="A37" s="117"/>
      <c r="B37" s="40" t="s">
        <v>93</v>
      </c>
      <c r="C37" s="57" t="s">
        <v>214</v>
      </c>
      <c r="D37" s="125">
        <v>1.7</v>
      </c>
      <c r="E37" s="126"/>
      <c r="F37" s="75"/>
      <c r="G37" s="150"/>
      <c r="H37" s="159"/>
      <c r="I37" s="105">
        <v>0</v>
      </c>
      <c r="J37" s="49">
        <f t="shared" si="0"/>
        <v>0</v>
      </c>
    </row>
    <row r="38" spans="1:10" ht="30">
      <c r="A38" s="117"/>
      <c r="B38" s="40" t="s">
        <v>216</v>
      </c>
      <c r="C38" s="57" t="s">
        <v>215</v>
      </c>
      <c r="D38" s="125">
        <v>0.2</v>
      </c>
      <c r="E38" s="126"/>
      <c r="F38" s="75"/>
      <c r="G38" s="150"/>
      <c r="H38" s="159"/>
      <c r="I38" s="105">
        <v>0</v>
      </c>
      <c r="J38" s="49">
        <f t="shared" si="0"/>
        <v>0</v>
      </c>
    </row>
    <row r="39" spans="1:10" ht="27.6">
      <c r="A39" s="117"/>
      <c r="B39" s="40" t="s">
        <v>119</v>
      </c>
      <c r="C39" s="57" t="s">
        <v>6</v>
      </c>
      <c r="D39" s="125">
        <v>1</v>
      </c>
      <c r="E39" s="126"/>
      <c r="F39" s="75"/>
      <c r="G39" s="150"/>
      <c r="H39" s="159"/>
      <c r="I39" s="105">
        <v>0</v>
      </c>
      <c r="J39" s="49">
        <f t="shared" si="0"/>
        <v>0</v>
      </c>
    </row>
    <row r="40" spans="1:10" ht="27.6">
      <c r="A40" s="117"/>
      <c r="B40" s="40" t="s">
        <v>169</v>
      </c>
      <c r="C40" s="45" t="s">
        <v>6</v>
      </c>
      <c r="D40" s="125">
        <v>1</v>
      </c>
      <c r="E40" s="126"/>
      <c r="F40" s="75"/>
      <c r="G40" s="150"/>
      <c r="H40" s="159"/>
      <c r="I40" s="105">
        <v>0</v>
      </c>
      <c r="J40" s="49">
        <f t="shared" si="0"/>
        <v>0</v>
      </c>
    </row>
    <row r="41" spans="1:10" ht="41.4">
      <c r="A41" s="117"/>
      <c r="B41" s="40" t="s">
        <v>94</v>
      </c>
      <c r="C41" s="57" t="s">
        <v>214</v>
      </c>
      <c r="D41" s="125">
        <v>0.1</v>
      </c>
      <c r="E41" s="126"/>
      <c r="F41" s="75"/>
      <c r="G41" s="150"/>
      <c r="H41" s="159"/>
      <c r="I41" s="105">
        <v>0</v>
      </c>
      <c r="J41" s="49">
        <f t="shared" si="0"/>
        <v>0</v>
      </c>
    </row>
    <row r="42" spans="1:10" ht="27.6">
      <c r="A42" s="117"/>
      <c r="B42" s="40" t="s">
        <v>121</v>
      </c>
      <c r="C42" s="57" t="s">
        <v>6</v>
      </c>
      <c r="D42" s="125">
        <v>1</v>
      </c>
      <c r="E42" s="126"/>
      <c r="F42" s="75"/>
      <c r="G42" s="150"/>
      <c r="H42" s="159"/>
      <c r="I42" s="105">
        <v>0</v>
      </c>
      <c r="J42" s="49">
        <f t="shared" si="0"/>
        <v>0</v>
      </c>
    </row>
    <row r="43" spans="1:10" ht="27.6">
      <c r="A43" s="117"/>
      <c r="B43" s="40" t="s">
        <v>171</v>
      </c>
      <c r="C43" s="57" t="s">
        <v>215</v>
      </c>
      <c r="D43" s="125">
        <v>0.2</v>
      </c>
      <c r="E43" s="126"/>
      <c r="F43" s="75"/>
      <c r="G43" s="150"/>
      <c r="H43" s="159"/>
      <c r="I43" s="105">
        <v>0</v>
      </c>
      <c r="J43" s="49">
        <f t="shared" si="0"/>
        <v>0</v>
      </c>
    </row>
    <row r="44" spans="1:10" ht="27.6">
      <c r="A44" s="117"/>
      <c r="B44" s="26" t="s">
        <v>130</v>
      </c>
      <c r="C44" s="57" t="s">
        <v>215</v>
      </c>
      <c r="D44" s="125">
        <v>0.3</v>
      </c>
      <c r="E44" s="126"/>
      <c r="F44" s="75"/>
      <c r="G44" s="150"/>
      <c r="H44" s="159"/>
      <c r="I44" s="105">
        <v>0</v>
      </c>
      <c r="J44" s="49">
        <f t="shared" si="0"/>
        <v>0</v>
      </c>
    </row>
    <row r="45" spans="1:10">
      <c r="A45" s="117"/>
      <c r="B45" s="58" t="s">
        <v>141</v>
      </c>
      <c r="C45" s="104" t="s">
        <v>3</v>
      </c>
      <c r="D45" s="146">
        <v>1</v>
      </c>
      <c r="E45" s="155">
        <v>0</v>
      </c>
      <c r="F45" s="84">
        <f>ROUND(J45,1)</f>
        <v>0</v>
      </c>
      <c r="G45" s="151">
        <f>D45*F45</f>
        <v>0</v>
      </c>
      <c r="H45" s="160">
        <f>E45*F45</f>
        <v>0</v>
      </c>
      <c r="I45" s="74"/>
      <c r="J45" s="74">
        <f>SUM(J35:J44)</f>
        <v>0</v>
      </c>
    </row>
    <row r="46" spans="1:10">
      <c r="A46" s="117"/>
      <c r="B46" s="38"/>
      <c r="C46" s="45"/>
      <c r="D46" s="125"/>
      <c r="E46" s="126"/>
      <c r="G46" s="148"/>
      <c r="H46" s="133"/>
      <c r="I46" s="39"/>
      <c r="J46" s="39"/>
    </row>
    <row r="47" spans="1:10" ht="27.6">
      <c r="A47" s="117">
        <f>MAX(A$2:A46)+0.01</f>
        <v>7.12</v>
      </c>
      <c r="B47" s="56" t="s">
        <v>147</v>
      </c>
      <c r="C47" s="57"/>
      <c r="D47" s="125"/>
      <c r="E47" s="126"/>
      <c r="G47" s="127"/>
      <c r="H47" s="128"/>
      <c r="I47" s="48"/>
      <c r="J47" s="94"/>
    </row>
    <row r="48" spans="1:10" ht="41.4">
      <c r="A48" s="117"/>
      <c r="B48" s="56" t="s">
        <v>148</v>
      </c>
      <c r="C48" s="57" t="s">
        <v>206</v>
      </c>
      <c r="D48" s="125">
        <v>2.2000000000000002</v>
      </c>
      <c r="E48" s="126"/>
      <c r="F48" s="48"/>
      <c r="G48" s="125"/>
      <c r="H48" s="126"/>
      <c r="I48" s="105">
        <v>0</v>
      </c>
      <c r="J48" s="48">
        <f t="shared" ref="J48:J57" si="1">D48*I48</f>
        <v>0</v>
      </c>
    </row>
    <row r="49" spans="1:10" ht="15.6">
      <c r="A49" s="117"/>
      <c r="B49" s="56" t="s">
        <v>92</v>
      </c>
      <c r="C49" s="57" t="s">
        <v>207</v>
      </c>
      <c r="D49" s="125">
        <v>1.4</v>
      </c>
      <c r="E49" s="126"/>
      <c r="F49" s="48"/>
      <c r="G49" s="125"/>
      <c r="H49" s="126"/>
      <c r="I49" s="105">
        <v>0</v>
      </c>
      <c r="J49" s="48">
        <f t="shared" si="1"/>
        <v>0</v>
      </c>
    </row>
    <row r="50" spans="1:10" ht="15.6">
      <c r="A50" s="117"/>
      <c r="B50" s="56" t="s">
        <v>93</v>
      </c>
      <c r="C50" s="57" t="s">
        <v>207</v>
      </c>
      <c r="D50" s="125">
        <v>1.4</v>
      </c>
      <c r="E50" s="126"/>
      <c r="F50" s="48"/>
      <c r="G50" s="125"/>
      <c r="H50" s="126"/>
      <c r="I50" s="105">
        <v>0</v>
      </c>
      <c r="J50" s="48">
        <f t="shared" si="1"/>
        <v>0</v>
      </c>
    </row>
    <row r="51" spans="1:10" ht="29.4">
      <c r="A51" s="117"/>
      <c r="B51" s="56" t="s">
        <v>218</v>
      </c>
      <c r="C51" s="57" t="s">
        <v>206</v>
      </c>
      <c r="D51" s="125">
        <v>0.14000000000000001</v>
      </c>
      <c r="E51" s="126"/>
      <c r="F51" s="48"/>
      <c r="G51" s="125"/>
      <c r="H51" s="126"/>
      <c r="I51" s="105">
        <v>0</v>
      </c>
      <c r="J51" s="48">
        <f t="shared" si="1"/>
        <v>0</v>
      </c>
    </row>
    <row r="52" spans="1:10" ht="27.6">
      <c r="A52" s="117"/>
      <c r="B52" s="56" t="s">
        <v>168</v>
      </c>
      <c r="C52" s="57" t="s">
        <v>6</v>
      </c>
      <c r="D52" s="125">
        <v>1</v>
      </c>
      <c r="E52" s="126"/>
      <c r="F52" s="48"/>
      <c r="G52" s="125"/>
      <c r="H52" s="126"/>
      <c r="I52" s="105">
        <v>0</v>
      </c>
      <c r="J52" s="48">
        <f t="shared" si="1"/>
        <v>0</v>
      </c>
    </row>
    <row r="53" spans="1:10" ht="27.6">
      <c r="A53" s="117"/>
      <c r="B53" s="56" t="s">
        <v>170</v>
      </c>
      <c r="C53" s="57" t="s">
        <v>6</v>
      </c>
      <c r="D53" s="125">
        <v>1</v>
      </c>
      <c r="E53" s="126"/>
      <c r="F53" s="48"/>
      <c r="G53" s="125"/>
      <c r="H53" s="126"/>
      <c r="I53" s="105">
        <v>0</v>
      </c>
      <c r="J53" s="48">
        <f t="shared" si="1"/>
        <v>0</v>
      </c>
    </row>
    <row r="54" spans="1:10" ht="27.6">
      <c r="A54" s="117"/>
      <c r="B54" s="40" t="s">
        <v>158</v>
      </c>
      <c r="C54" s="57" t="s">
        <v>6</v>
      </c>
      <c r="D54" s="125">
        <v>1</v>
      </c>
      <c r="E54" s="126"/>
      <c r="F54" s="75"/>
      <c r="G54" s="150"/>
      <c r="H54" s="159"/>
      <c r="I54" s="105">
        <v>0</v>
      </c>
      <c r="J54" s="49">
        <f t="shared" si="1"/>
        <v>0</v>
      </c>
    </row>
    <row r="55" spans="1:10" ht="41.4">
      <c r="A55" s="117"/>
      <c r="B55" s="56" t="s">
        <v>94</v>
      </c>
      <c r="C55" s="57" t="s">
        <v>207</v>
      </c>
      <c r="D55" s="125">
        <v>0.2</v>
      </c>
      <c r="E55" s="126"/>
      <c r="F55" s="48"/>
      <c r="G55" s="125"/>
      <c r="H55" s="126"/>
      <c r="I55" s="105">
        <v>0</v>
      </c>
      <c r="J55" s="48">
        <f t="shared" si="1"/>
        <v>0</v>
      </c>
    </row>
    <row r="56" spans="1:10" ht="27.6">
      <c r="A56" s="117"/>
      <c r="B56" s="40" t="s">
        <v>171</v>
      </c>
      <c r="C56" s="57" t="s">
        <v>206</v>
      </c>
      <c r="D56" s="125">
        <v>1.1000000000000001</v>
      </c>
      <c r="E56" s="126"/>
      <c r="F56" s="48"/>
      <c r="G56" s="125"/>
      <c r="H56" s="126"/>
      <c r="I56" s="105">
        <v>0</v>
      </c>
      <c r="J56" s="48">
        <f t="shared" si="1"/>
        <v>0</v>
      </c>
    </row>
    <row r="57" spans="1:10" ht="41.4">
      <c r="A57" s="117"/>
      <c r="B57" s="56" t="s">
        <v>95</v>
      </c>
      <c r="C57" s="57" t="s">
        <v>206</v>
      </c>
      <c r="D57" s="125">
        <v>1.1000000000000001</v>
      </c>
      <c r="E57" s="126"/>
      <c r="F57" s="48"/>
      <c r="G57" s="125"/>
      <c r="H57" s="126"/>
      <c r="I57" s="105">
        <v>0</v>
      </c>
      <c r="J57" s="48">
        <f t="shared" si="1"/>
        <v>0</v>
      </c>
    </row>
    <row r="58" spans="1:10">
      <c r="A58" s="117"/>
      <c r="B58" s="58" t="s">
        <v>150</v>
      </c>
      <c r="C58" s="95" t="s">
        <v>3</v>
      </c>
      <c r="D58" s="146">
        <v>2</v>
      </c>
      <c r="E58" s="155">
        <v>0</v>
      </c>
      <c r="F58" s="84">
        <f>ROUND(J58,1)</f>
        <v>0</v>
      </c>
      <c r="G58" s="146">
        <f>D58*F58</f>
        <v>0</v>
      </c>
      <c r="H58" s="160">
        <f>E58*F58</f>
        <v>0</v>
      </c>
      <c r="I58" s="74"/>
      <c r="J58" s="74">
        <f>SUM(J48:J57)</f>
        <v>0</v>
      </c>
    </row>
    <row r="59" spans="1:10">
      <c r="A59" s="117"/>
      <c r="B59" s="38"/>
      <c r="C59" s="114"/>
      <c r="D59" s="147"/>
      <c r="E59" s="156"/>
      <c r="F59" s="67"/>
      <c r="G59" s="167"/>
      <c r="H59" s="171"/>
      <c r="I59" s="39"/>
      <c r="J59" s="39"/>
    </row>
    <row r="60" spans="1:10" ht="27.6">
      <c r="A60" s="117">
        <f>MAX(A$2:A59)+0.01</f>
        <v>7.13</v>
      </c>
      <c r="B60" s="26" t="s">
        <v>208</v>
      </c>
      <c r="C60" s="97"/>
      <c r="D60" s="147"/>
      <c r="E60" s="156"/>
      <c r="F60" s="67"/>
      <c r="G60" s="152"/>
      <c r="H60" s="161"/>
      <c r="I60" s="255"/>
      <c r="J60" s="256"/>
    </row>
    <row r="61" spans="1:10" ht="27.6">
      <c r="A61" s="117"/>
      <c r="B61" s="26" t="s">
        <v>200</v>
      </c>
      <c r="C61" s="57" t="s">
        <v>206</v>
      </c>
      <c r="D61" s="125">
        <v>1.9</v>
      </c>
      <c r="E61" s="126"/>
      <c r="F61" s="98"/>
      <c r="G61" s="169"/>
      <c r="H61" s="173"/>
      <c r="I61" s="105">
        <v>0</v>
      </c>
      <c r="J61" s="239">
        <f>D61*I61</f>
        <v>0</v>
      </c>
    </row>
    <row r="62" spans="1:10" ht="15.6">
      <c r="A62" s="117"/>
      <c r="B62" s="26" t="s">
        <v>92</v>
      </c>
      <c r="C62" s="57" t="s">
        <v>207</v>
      </c>
      <c r="D62" s="125">
        <v>1.35</v>
      </c>
      <c r="E62" s="126"/>
      <c r="F62" s="98"/>
      <c r="G62" s="169"/>
      <c r="H62" s="173"/>
      <c r="I62" s="105">
        <v>0</v>
      </c>
      <c r="J62" s="239">
        <f>D62*I62</f>
        <v>0</v>
      </c>
    </row>
    <row r="63" spans="1:10" ht="15.6">
      <c r="A63" s="117"/>
      <c r="B63" s="26" t="s">
        <v>93</v>
      </c>
      <c r="C63" s="57" t="s">
        <v>207</v>
      </c>
      <c r="D63" s="125">
        <v>1.35</v>
      </c>
      <c r="E63" s="126"/>
      <c r="F63" s="98"/>
      <c r="G63" s="169"/>
      <c r="H63" s="173"/>
      <c r="I63" s="105">
        <v>0</v>
      </c>
      <c r="J63" s="239">
        <f>D63*I63</f>
        <v>0</v>
      </c>
    </row>
    <row r="64" spans="1:10" ht="29.4">
      <c r="A64" s="117"/>
      <c r="B64" s="26" t="s">
        <v>201</v>
      </c>
      <c r="C64" s="57" t="s">
        <v>206</v>
      </c>
      <c r="D64" s="125">
        <v>0.14000000000000001</v>
      </c>
      <c r="E64" s="126"/>
      <c r="F64" s="98"/>
      <c r="G64" s="169"/>
      <c r="H64" s="173"/>
      <c r="I64" s="105">
        <v>0</v>
      </c>
      <c r="J64" s="239">
        <f t="shared" ref="J64:J72" si="2">D64*I64</f>
        <v>0</v>
      </c>
    </row>
    <row r="65" spans="1:10" ht="15.6">
      <c r="A65" s="117"/>
      <c r="B65" s="26" t="s">
        <v>100</v>
      </c>
      <c r="C65" s="57" t="s">
        <v>207</v>
      </c>
      <c r="D65" s="125">
        <v>6.5</v>
      </c>
      <c r="E65" s="126"/>
      <c r="F65" s="98"/>
      <c r="G65" s="169"/>
      <c r="H65" s="173"/>
      <c r="I65" s="105">
        <v>0</v>
      </c>
      <c r="J65" s="239">
        <f t="shared" si="2"/>
        <v>0</v>
      </c>
    </row>
    <row r="66" spans="1:10">
      <c r="A66" s="117"/>
      <c r="B66" s="26" t="s">
        <v>202</v>
      </c>
      <c r="C66" s="57" t="s">
        <v>102</v>
      </c>
      <c r="D66" s="125">
        <v>42.3</v>
      </c>
      <c r="E66" s="126"/>
      <c r="F66" s="98"/>
      <c r="G66" s="169"/>
      <c r="H66" s="173"/>
      <c r="I66" s="105">
        <v>0</v>
      </c>
      <c r="J66" s="239">
        <f t="shared" si="2"/>
        <v>0</v>
      </c>
    </row>
    <row r="67" spans="1:10" ht="27.6">
      <c r="A67" s="117"/>
      <c r="B67" s="26" t="s">
        <v>203</v>
      </c>
      <c r="C67" s="57" t="s">
        <v>6</v>
      </c>
      <c r="D67" s="125">
        <v>8</v>
      </c>
      <c r="E67" s="126"/>
      <c r="F67" s="98"/>
      <c r="G67" s="169"/>
      <c r="H67" s="173"/>
      <c r="I67" s="105">
        <v>0</v>
      </c>
      <c r="J67" s="239">
        <f>D67*I67</f>
        <v>0</v>
      </c>
    </row>
    <row r="68" spans="1:10" ht="28.8">
      <c r="A68" s="117"/>
      <c r="B68" s="26" t="s">
        <v>204</v>
      </c>
      <c r="C68" s="57" t="s">
        <v>206</v>
      </c>
      <c r="D68" s="125">
        <v>1.1000000000000001</v>
      </c>
      <c r="E68" s="126"/>
      <c r="F68" s="98"/>
      <c r="G68" s="169"/>
      <c r="H68" s="173"/>
      <c r="I68" s="105">
        <v>0</v>
      </c>
      <c r="J68" s="239">
        <f t="shared" si="2"/>
        <v>0</v>
      </c>
    </row>
    <row r="69" spans="1:10" ht="27.6">
      <c r="A69" s="117"/>
      <c r="B69" s="26" t="s">
        <v>293</v>
      </c>
      <c r="C69" s="57" t="s">
        <v>11</v>
      </c>
      <c r="D69" s="125">
        <v>5</v>
      </c>
      <c r="E69" s="126"/>
      <c r="F69" s="98"/>
      <c r="G69" s="169"/>
      <c r="H69" s="173"/>
      <c r="I69" s="105">
        <v>0</v>
      </c>
      <c r="J69" s="240">
        <f>D69*I69</f>
        <v>0</v>
      </c>
    </row>
    <row r="70" spans="1:10">
      <c r="A70" s="117"/>
      <c r="B70" s="26" t="s">
        <v>294</v>
      </c>
      <c r="C70" s="57" t="s">
        <v>11</v>
      </c>
      <c r="D70" s="125">
        <v>4</v>
      </c>
      <c r="E70" s="126"/>
      <c r="F70" s="98"/>
      <c r="G70" s="169"/>
      <c r="H70" s="173"/>
      <c r="I70" s="105">
        <v>0</v>
      </c>
      <c r="J70" s="240">
        <f>D70*I70</f>
        <v>0</v>
      </c>
    </row>
    <row r="71" spans="1:10" ht="27.6">
      <c r="A71" s="117"/>
      <c r="B71" s="26" t="s">
        <v>205</v>
      </c>
      <c r="C71" s="57" t="s">
        <v>206</v>
      </c>
      <c r="D71" s="125">
        <v>1.05</v>
      </c>
      <c r="E71" s="126"/>
      <c r="F71" s="98"/>
      <c r="G71" s="169"/>
      <c r="H71" s="173"/>
      <c r="I71" s="105">
        <v>0</v>
      </c>
      <c r="J71" s="239">
        <f t="shared" si="2"/>
        <v>0</v>
      </c>
    </row>
    <row r="72" spans="1:10" ht="41.4">
      <c r="A72" s="117"/>
      <c r="B72" s="26" t="s">
        <v>95</v>
      </c>
      <c r="C72" s="57" t="s">
        <v>206</v>
      </c>
      <c r="D72" s="125">
        <v>0.85</v>
      </c>
      <c r="E72" s="126"/>
      <c r="F72" s="98"/>
      <c r="G72" s="169"/>
      <c r="H72" s="173"/>
      <c r="I72" s="105">
        <v>0</v>
      </c>
      <c r="J72" s="239">
        <f t="shared" si="2"/>
        <v>0</v>
      </c>
    </row>
    <row r="73" spans="1:10">
      <c r="A73" s="117"/>
      <c r="B73" s="58" t="s">
        <v>209</v>
      </c>
      <c r="C73" s="95" t="s">
        <v>3</v>
      </c>
      <c r="D73" s="146">
        <v>1</v>
      </c>
      <c r="E73" s="155">
        <v>0</v>
      </c>
      <c r="F73" s="84">
        <f>ROUND(J73,1)</f>
        <v>0</v>
      </c>
      <c r="G73" s="170">
        <f>D73*F73</f>
        <v>0</v>
      </c>
      <c r="H73" s="160">
        <f>E73*F73</f>
        <v>0</v>
      </c>
      <c r="I73" s="241"/>
      <c r="J73" s="241">
        <f>SUM(J61:J72)</f>
        <v>0</v>
      </c>
    </row>
    <row r="74" spans="1:10">
      <c r="A74" s="117"/>
      <c r="B74" s="38"/>
      <c r="C74" s="97"/>
      <c r="D74" s="147"/>
      <c r="E74" s="156"/>
      <c r="F74" s="67"/>
      <c r="G74" s="152"/>
      <c r="H74" s="161"/>
      <c r="I74" s="255"/>
      <c r="J74" s="256"/>
    </row>
    <row r="75" spans="1:10" ht="69">
      <c r="A75" s="117">
        <f>MAX(A$2:A74)+0.01</f>
        <v>7.14</v>
      </c>
      <c r="B75" s="40" t="s">
        <v>172</v>
      </c>
      <c r="C75" s="8" t="s">
        <v>6</v>
      </c>
      <c r="D75" s="134">
        <v>1</v>
      </c>
      <c r="E75" s="157">
        <v>0</v>
      </c>
      <c r="F75" s="105">
        <v>0</v>
      </c>
      <c r="G75" s="135">
        <f>D75*F75</f>
        <v>0</v>
      </c>
      <c r="H75" s="133">
        <f>E75*F75</f>
        <v>0</v>
      </c>
      <c r="I75" s="255"/>
      <c r="J75" s="256"/>
    </row>
    <row r="76" spans="1:10">
      <c r="A76" s="121"/>
      <c r="B76" s="62"/>
      <c r="C76" s="63"/>
      <c r="D76" s="64"/>
      <c r="E76" s="64"/>
      <c r="F76" s="65"/>
      <c r="G76" s="66"/>
    </row>
    <row r="77" spans="1:10">
      <c r="A77" s="55"/>
      <c r="B77" s="32"/>
      <c r="C77" s="45"/>
      <c r="F77" s="67" t="s">
        <v>5</v>
      </c>
      <c r="G77" s="204">
        <f>SUM(G9:G76)</f>
        <v>0</v>
      </c>
      <c r="H77" s="206">
        <f>SUM(H9:H76)</f>
        <v>0</v>
      </c>
    </row>
    <row r="78" spans="1:10">
      <c r="A78" s="55"/>
      <c r="B78" s="32"/>
      <c r="C78" s="45"/>
    </row>
    <row r="79" spans="1:10">
      <c r="A79" s="55"/>
      <c r="B79" s="32"/>
      <c r="C79" s="45"/>
    </row>
    <row r="80" spans="1:10">
      <c r="A80" s="55"/>
      <c r="B80" s="32"/>
      <c r="C80" s="45"/>
    </row>
    <row r="81" spans="1:10">
      <c r="A81" s="55"/>
      <c r="B81" s="56"/>
      <c r="C81" s="45"/>
    </row>
    <row r="82" spans="1:10">
      <c r="A82" s="55"/>
      <c r="B82" s="68"/>
      <c r="C82" s="45"/>
    </row>
    <row r="83" spans="1:10">
      <c r="A83" s="55"/>
      <c r="B83" s="68"/>
      <c r="C83" s="45"/>
    </row>
    <row r="84" spans="1:10">
      <c r="A84" s="55"/>
      <c r="B84" s="68"/>
      <c r="C84" s="45"/>
    </row>
    <row r="85" spans="1:10">
      <c r="A85" s="55"/>
      <c r="B85" s="68"/>
      <c r="C85" s="45"/>
    </row>
    <row r="86" spans="1:10">
      <c r="A86" s="55"/>
      <c r="B86" s="68"/>
      <c r="C86" s="45"/>
    </row>
    <row r="87" spans="1:10">
      <c r="A87" s="55"/>
      <c r="B87" s="68"/>
      <c r="C87" s="45"/>
    </row>
    <row r="88" spans="1:10">
      <c r="A88" s="55"/>
      <c r="B88" s="32"/>
      <c r="C88" s="45"/>
    </row>
    <row r="89" spans="1:10">
      <c r="A89" s="55"/>
      <c r="B89" s="32"/>
      <c r="C89" s="45"/>
    </row>
    <row r="90" spans="1:10">
      <c r="A90" s="55"/>
      <c r="B90" s="32"/>
      <c r="C90" s="45"/>
    </row>
    <row r="91" spans="1:10">
      <c r="A91" s="55"/>
      <c r="B91" s="32"/>
      <c r="C91" s="45"/>
    </row>
    <row r="92" spans="1:10">
      <c r="A92" s="55"/>
      <c r="B92" s="32"/>
      <c r="C92" s="45"/>
    </row>
    <row r="93" spans="1:10" s="48" customFormat="1">
      <c r="A93" s="55"/>
      <c r="B93" s="32"/>
      <c r="C93" s="45"/>
      <c r="F93" s="49"/>
      <c r="G93" s="34"/>
      <c r="H93" s="34"/>
      <c r="I93" s="45"/>
      <c r="J93" s="45"/>
    </row>
    <row r="94" spans="1:10" s="48" customFormat="1">
      <c r="A94" s="55"/>
      <c r="B94" s="32"/>
      <c r="C94" s="45"/>
      <c r="F94" s="49"/>
      <c r="G94" s="34"/>
      <c r="H94" s="34"/>
      <c r="I94" s="45"/>
      <c r="J94" s="45"/>
    </row>
    <row r="95" spans="1:10" s="48" customFormat="1">
      <c r="A95" s="55"/>
      <c r="B95" s="32"/>
      <c r="C95" s="45"/>
      <c r="F95" s="49"/>
      <c r="G95" s="34"/>
      <c r="H95" s="34"/>
      <c r="I95" s="45"/>
      <c r="J95" s="45"/>
    </row>
    <row r="96" spans="1:10" s="48" customFormat="1">
      <c r="A96" s="55"/>
      <c r="B96" s="32"/>
      <c r="C96" s="45"/>
      <c r="F96" s="49"/>
      <c r="G96" s="34"/>
      <c r="H96" s="34"/>
      <c r="I96" s="45"/>
      <c r="J96" s="45"/>
    </row>
    <row r="97" spans="1:10" s="48" customFormat="1">
      <c r="A97" s="55"/>
      <c r="B97" s="32"/>
      <c r="C97" s="45"/>
      <c r="F97" s="49"/>
      <c r="G97" s="34"/>
      <c r="H97" s="34"/>
      <c r="I97" s="45"/>
      <c r="J97" s="45"/>
    </row>
    <row r="98" spans="1:10" s="48" customFormat="1">
      <c r="A98" s="55"/>
      <c r="B98" s="32"/>
      <c r="C98" s="45"/>
      <c r="F98" s="49"/>
      <c r="G98" s="34"/>
      <c r="H98" s="34"/>
      <c r="I98" s="45"/>
      <c r="J98" s="45"/>
    </row>
    <row r="99" spans="1:10" s="48" customFormat="1">
      <c r="A99" s="55"/>
      <c r="B99" s="32"/>
      <c r="C99" s="45"/>
      <c r="F99" s="49"/>
      <c r="G99" s="34"/>
      <c r="H99" s="34"/>
      <c r="I99" s="45"/>
      <c r="J99" s="45"/>
    </row>
    <row r="100" spans="1:10" s="48" customFormat="1">
      <c r="A100" s="55"/>
      <c r="B100" s="32"/>
      <c r="C100" s="45"/>
      <c r="F100" s="49"/>
      <c r="G100" s="34"/>
      <c r="H100" s="34"/>
      <c r="I100" s="45"/>
      <c r="J100" s="45"/>
    </row>
    <row r="101" spans="1:10" s="48" customFormat="1">
      <c r="A101" s="55"/>
      <c r="B101" s="32"/>
      <c r="C101" s="45"/>
      <c r="F101" s="49"/>
      <c r="G101" s="34"/>
      <c r="H101" s="34"/>
      <c r="I101" s="45"/>
      <c r="J101" s="45"/>
    </row>
    <row r="102" spans="1:10" s="48" customFormat="1">
      <c r="A102" s="55"/>
      <c r="B102" s="32"/>
      <c r="C102" s="45"/>
      <c r="F102" s="49"/>
      <c r="G102" s="34"/>
      <c r="H102" s="34"/>
      <c r="I102" s="45"/>
      <c r="J102" s="45"/>
    </row>
    <row r="103" spans="1:10" s="48" customFormat="1">
      <c r="A103" s="55"/>
      <c r="B103" s="32"/>
      <c r="C103" s="45"/>
      <c r="F103" s="49"/>
      <c r="G103" s="34"/>
      <c r="H103" s="34"/>
      <c r="I103" s="45"/>
      <c r="J103" s="45"/>
    </row>
    <row r="104" spans="1:10" s="48" customFormat="1">
      <c r="A104" s="55"/>
      <c r="B104" s="32"/>
      <c r="C104" s="45"/>
      <c r="F104" s="49"/>
      <c r="G104" s="34"/>
      <c r="H104" s="34"/>
      <c r="I104" s="45"/>
      <c r="J104" s="45"/>
    </row>
    <row r="105" spans="1:10" s="48" customFormat="1">
      <c r="A105" s="55"/>
      <c r="B105" s="32"/>
      <c r="C105" s="45"/>
      <c r="F105" s="49"/>
      <c r="G105" s="34"/>
      <c r="H105" s="34"/>
      <c r="I105" s="45"/>
      <c r="J105" s="45"/>
    </row>
    <row r="106" spans="1:10" s="48" customFormat="1">
      <c r="A106" s="55"/>
      <c r="B106" s="32"/>
      <c r="C106" s="45"/>
      <c r="F106" s="49"/>
      <c r="G106" s="34"/>
      <c r="H106" s="34"/>
      <c r="I106" s="45"/>
      <c r="J106" s="45"/>
    </row>
    <row r="107" spans="1:10" s="48" customFormat="1">
      <c r="A107" s="55"/>
      <c r="B107" s="32"/>
      <c r="C107" s="45"/>
      <c r="F107" s="49"/>
      <c r="G107" s="34"/>
      <c r="H107" s="34"/>
      <c r="I107" s="45"/>
      <c r="J107" s="45"/>
    </row>
    <row r="108" spans="1:10" s="48" customFormat="1">
      <c r="A108" s="55"/>
      <c r="B108" s="32"/>
      <c r="C108" s="45"/>
      <c r="F108" s="49"/>
      <c r="G108" s="34"/>
      <c r="H108" s="34"/>
      <c r="I108" s="45"/>
      <c r="J108" s="45"/>
    </row>
    <row r="109" spans="1:10" s="48" customFormat="1">
      <c r="A109" s="55"/>
      <c r="B109" s="32"/>
      <c r="C109" s="45"/>
      <c r="F109" s="49"/>
      <c r="G109" s="34"/>
      <c r="H109" s="34"/>
      <c r="I109" s="45"/>
      <c r="J109" s="45"/>
    </row>
    <row r="110" spans="1:10" s="48" customFormat="1">
      <c r="A110" s="55"/>
      <c r="B110" s="32"/>
      <c r="C110" s="45"/>
      <c r="F110" s="49"/>
      <c r="G110" s="34"/>
      <c r="H110" s="34"/>
      <c r="I110" s="45"/>
      <c r="J110" s="45"/>
    </row>
    <row r="111" spans="1:10" s="48" customFormat="1">
      <c r="A111" s="55"/>
      <c r="B111" s="32"/>
      <c r="C111" s="45"/>
      <c r="F111" s="49"/>
      <c r="G111" s="34"/>
      <c r="H111" s="34"/>
      <c r="I111" s="45"/>
      <c r="J111" s="45"/>
    </row>
    <row r="112" spans="1:10" s="48" customFormat="1">
      <c r="A112" s="55"/>
      <c r="B112" s="32"/>
      <c r="C112" s="45"/>
      <c r="F112" s="49"/>
      <c r="G112" s="34"/>
      <c r="H112" s="34"/>
      <c r="I112" s="45"/>
      <c r="J112" s="45"/>
    </row>
    <row r="113" spans="1:10" s="48" customFormat="1">
      <c r="A113" s="55"/>
      <c r="B113" s="32"/>
      <c r="C113" s="45"/>
      <c r="F113" s="49"/>
      <c r="G113" s="34"/>
      <c r="H113" s="34"/>
      <c r="I113" s="45"/>
      <c r="J113" s="45"/>
    </row>
    <row r="114" spans="1:10" s="48" customFormat="1">
      <c r="A114" s="55"/>
      <c r="B114" s="32"/>
      <c r="C114" s="45"/>
      <c r="F114" s="49"/>
      <c r="G114" s="34"/>
      <c r="H114" s="34"/>
      <c r="I114" s="45"/>
      <c r="J114" s="45"/>
    </row>
    <row r="115" spans="1:10" s="48" customFormat="1">
      <c r="A115" s="55"/>
      <c r="B115" s="32"/>
      <c r="C115" s="45"/>
      <c r="F115" s="49"/>
      <c r="G115" s="34"/>
      <c r="H115" s="34"/>
      <c r="I115" s="45"/>
      <c r="J115" s="45"/>
    </row>
    <row r="116" spans="1:10" s="48" customFormat="1">
      <c r="A116" s="55"/>
      <c r="B116" s="32"/>
      <c r="C116" s="45"/>
      <c r="F116" s="49"/>
      <c r="G116" s="34"/>
      <c r="H116" s="34"/>
      <c r="I116" s="45"/>
      <c r="J116" s="45"/>
    </row>
    <row r="117" spans="1:10" s="48" customFormat="1">
      <c r="A117" s="55"/>
      <c r="B117" s="32"/>
      <c r="C117" s="45"/>
      <c r="F117" s="49"/>
      <c r="G117" s="34"/>
      <c r="H117" s="34"/>
      <c r="I117" s="45"/>
      <c r="J117" s="45"/>
    </row>
    <row r="118" spans="1:10" s="48" customFormat="1">
      <c r="A118" s="55"/>
      <c r="B118" s="32"/>
      <c r="C118" s="45"/>
      <c r="F118" s="49"/>
      <c r="G118" s="34"/>
      <c r="H118" s="34"/>
      <c r="I118" s="45"/>
      <c r="J118" s="45"/>
    </row>
    <row r="119" spans="1:10" s="48" customFormat="1">
      <c r="A119" s="55"/>
      <c r="B119" s="32"/>
      <c r="C119" s="45"/>
      <c r="F119" s="49"/>
      <c r="G119" s="34"/>
      <c r="H119" s="34"/>
      <c r="I119" s="45"/>
      <c r="J119" s="45"/>
    </row>
    <row r="120" spans="1:10" s="48" customFormat="1">
      <c r="A120" s="69"/>
      <c r="B120" s="32"/>
      <c r="C120" s="45"/>
      <c r="F120" s="49"/>
      <c r="G120" s="34"/>
      <c r="H120" s="34"/>
      <c r="I120" s="45"/>
      <c r="J120" s="45"/>
    </row>
    <row r="121" spans="1:10" s="48" customFormat="1">
      <c r="A121" s="69"/>
      <c r="B121" s="32"/>
      <c r="C121" s="45"/>
      <c r="F121" s="49"/>
      <c r="G121" s="34"/>
      <c r="H121" s="34"/>
      <c r="I121" s="45"/>
      <c r="J121" s="45"/>
    </row>
    <row r="122" spans="1:10" s="48" customFormat="1">
      <c r="A122" s="69"/>
      <c r="B122" s="32"/>
      <c r="C122" s="45"/>
      <c r="F122" s="49"/>
      <c r="G122" s="34"/>
      <c r="H122" s="34"/>
      <c r="I122" s="45"/>
      <c r="J122" s="45"/>
    </row>
    <row r="123" spans="1:10" s="48" customFormat="1">
      <c r="A123" s="69"/>
      <c r="B123" s="32"/>
      <c r="C123" s="45"/>
      <c r="F123" s="49"/>
      <c r="G123" s="34"/>
      <c r="H123" s="34"/>
      <c r="I123" s="45"/>
      <c r="J123" s="45"/>
    </row>
    <row r="124" spans="1:10" s="48" customFormat="1">
      <c r="A124" s="70"/>
      <c r="B124" s="32"/>
      <c r="C124" s="45"/>
      <c r="F124" s="49"/>
      <c r="G124" s="34"/>
      <c r="H124" s="34"/>
      <c r="I124" s="45"/>
      <c r="J124" s="45"/>
    </row>
    <row r="125" spans="1:10" s="48" customFormat="1">
      <c r="A125" s="70"/>
      <c r="B125" s="32"/>
      <c r="C125" s="45"/>
      <c r="F125" s="49"/>
      <c r="G125" s="34"/>
      <c r="H125" s="34"/>
      <c r="I125" s="45"/>
      <c r="J125" s="45"/>
    </row>
    <row r="126" spans="1:10" s="48" customFormat="1">
      <c r="A126" s="70"/>
      <c r="B126" s="32"/>
      <c r="C126" s="45"/>
      <c r="F126" s="49"/>
      <c r="G126" s="34"/>
      <c r="H126" s="34"/>
      <c r="I126" s="45"/>
      <c r="J126" s="45"/>
    </row>
    <row r="127" spans="1:10" s="48" customFormat="1">
      <c r="A127" s="70"/>
      <c r="B127" s="32"/>
      <c r="C127" s="45"/>
      <c r="F127" s="49"/>
      <c r="G127" s="34"/>
      <c r="H127" s="34"/>
      <c r="I127" s="45"/>
      <c r="J127" s="45"/>
    </row>
    <row r="128" spans="1:10" s="48" customFormat="1">
      <c r="A128" s="70"/>
      <c r="B128" s="32"/>
      <c r="C128" s="45"/>
      <c r="F128" s="49"/>
      <c r="G128" s="34"/>
      <c r="H128" s="34"/>
      <c r="I128" s="45"/>
      <c r="J128" s="45"/>
    </row>
    <row r="129" spans="1:10" s="48" customFormat="1">
      <c r="A129" s="70"/>
      <c r="B129" s="32"/>
      <c r="C129" s="45"/>
      <c r="F129" s="49"/>
      <c r="G129" s="34"/>
      <c r="H129" s="34"/>
      <c r="I129" s="45"/>
      <c r="J129" s="45"/>
    </row>
    <row r="130" spans="1:10" s="48" customFormat="1">
      <c r="A130" s="70"/>
      <c r="B130" s="32"/>
      <c r="C130" s="45"/>
      <c r="F130" s="49"/>
      <c r="G130" s="34"/>
      <c r="H130" s="34"/>
      <c r="I130" s="45"/>
      <c r="J130" s="45"/>
    </row>
    <row r="131" spans="1:10" s="48" customFormat="1">
      <c r="A131" s="70"/>
      <c r="B131" s="71"/>
      <c r="C131" s="45"/>
      <c r="F131" s="49"/>
      <c r="G131" s="34"/>
      <c r="H131" s="34"/>
      <c r="I131" s="45"/>
      <c r="J131" s="45"/>
    </row>
    <row r="132" spans="1:10" s="48" customFormat="1">
      <c r="A132" s="70"/>
      <c r="B132" s="71"/>
      <c r="C132" s="45"/>
      <c r="F132" s="49"/>
      <c r="G132" s="34"/>
      <c r="H132" s="34"/>
      <c r="I132" s="45"/>
      <c r="J132" s="45"/>
    </row>
    <row r="133" spans="1:10" s="48" customFormat="1">
      <c r="A133" s="70"/>
      <c r="B133" s="71"/>
      <c r="C133" s="45"/>
      <c r="F133" s="49"/>
      <c r="G133" s="34"/>
      <c r="H133" s="34"/>
      <c r="I133" s="45"/>
      <c r="J133" s="45"/>
    </row>
    <row r="134" spans="1:10" s="48" customFormat="1">
      <c r="A134" s="70"/>
      <c r="B134" s="71"/>
      <c r="C134" s="45"/>
      <c r="F134" s="49"/>
      <c r="G134" s="34"/>
      <c r="H134" s="34"/>
      <c r="I134" s="45"/>
      <c r="J134" s="45"/>
    </row>
    <row r="135" spans="1:10" s="48" customFormat="1">
      <c r="A135" s="70"/>
      <c r="B135" s="71"/>
      <c r="C135" s="45"/>
      <c r="F135" s="49"/>
      <c r="G135" s="34"/>
      <c r="H135" s="34"/>
      <c r="I135" s="45"/>
      <c r="J135" s="45"/>
    </row>
    <row r="136" spans="1:10" s="48" customFormat="1">
      <c r="A136" s="70"/>
      <c r="B136" s="71"/>
      <c r="C136" s="45"/>
      <c r="F136" s="49"/>
      <c r="G136" s="34"/>
      <c r="H136" s="34"/>
      <c r="I136" s="45"/>
      <c r="J136" s="45"/>
    </row>
    <row r="137" spans="1:10" s="48" customFormat="1">
      <c r="A137" s="70"/>
      <c r="B137" s="71"/>
      <c r="C137" s="45"/>
      <c r="F137" s="49"/>
      <c r="G137" s="34"/>
      <c r="H137" s="34"/>
      <c r="I137" s="45"/>
      <c r="J137" s="45"/>
    </row>
    <row r="138" spans="1:10" s="48" customFormat="1">
      <c r="A138" s="70"/>
      <c r="B138" s="72"/>
      <c r="C138" s="41"/>
      <c r="F138" s="49"/>
      <c r="G138" s="34"/>
      <c r="H138" s="34"/>
      <c r="I138" s="45"/>
      <c r="J138" s="45"/>
    </row>
    <row r="139" spans="1:10" s="48" customFormat="1">
      <c r="A139" s="70"/>
      <c r="B139" s="42"/>
      <c r="C139" s="41"/>
      <c r="F139" s="49"/>
      <c r="G139" s="34"/>
      <c r="H139" s="34"/>
      <c r="I139" s="45"/>
      <c r="J139" s="45"/>
    </row>
    <row r="140" spans="1:10" s="48" customFormat="1">
      <c r="A140" s="70"/>
      <c r="B140" s="42"/>
      <c r="C140" s="41"/>
      <c r="F140" s="49"/>
      <c r="G140" s="34"/>
      <c r="H140" s="34"/>
      <c r="I140" s="45"/>
      <c r="J140" s="45"/>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6"/>
  <sheetViews>
    <sheetView view="pageBreakPreview" topLeftCell="A61" zoomScaleNormal="100" zoomScaleSheetLayoutView="100" zoomScalePageLayoutView="80" workbookViewId="0">
      <selection activeCell="F81" sqref="F81"/>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32"/>
    <col min="10" max="10" width="41.125" style="32" customWidth="1"/>
    <col min="11" max="11" width="38.875" style="32" customWidth="1"/>
    <col min="12" max="16384" width="8.875" style="32"/>
  </cols>
  <sheetData>
    <row r="1" spans="1:10" s="45" customFormat="1" ht="16.5" customHeight="1">
      <c r="A1" s="41" t="s">
        <v>4</v>
      </c>
      <c r="B1" s="42" t="s">
        <v>8</v>
      </c>
      <c r="C1" s="43" t="s">
        <v>7</v>
      </c>
      <c r="D1" s="129" t="s">
        <v>336</v>
      </c>
      <c r="E1" s="130" t="s">
        <v>337</v>
      </c>
      <c r="F1" s="44" t="s">
        <v>9</v>
      </c>
      <c r="G1" s="131" t="s">
        <v>334</v>
      </c>
      <c r="H1" s="132" t="s">
        <v>335</v>
      </c>
      <c r="I1" s="32"/>
      <c r="J1" s="32"/>
    </row>
    <row r="2" spans="1:10" s="20" customFormat="1" ht="15.6">
      <c r="A2" s="118">
        <v>7</v>
      </c>
      <c r="B2" s="46" t="s">
        <v>307</v>
      </c>
      <c r="C2" s="47"/>
      <c r="D2" s="48"/>
      <c r="E2" s="48"/>
      <c r="F2" s="49"/>
      <c r="G2" s="34"/>
      <c r="H2" s="34"/>
      <c r="J2" s="163"/>
    </row>
    <row r="3" spans="1:10" s="53" customFormat="1">
      <c r="A3" s="50"/>
      <c r="B3" s="51"/>
      <c r="C3" s="52"/>
      <c r="D3" s="48"/>
      <c r="E3" s="48"/>
      <c r="F3" s="49"/>
      <c r="G3" s="34"/>
      <c r="H3" s="34"/>
    </row>
    <row r="4" spans="1:10" s="53" customFormat="1">
      <c r="A4" s="50"/>
      <c r="B4" s="87" t="s">
        <v>132</v>
      </c>
      <c r="C4" s="52"/>
      <c r="D4" s="48"/>
      <c r="E4" s="48"/>
      <c r="F4" s="49"/>
      <c r="G4" s="34"/>
      <c r="H4" s="34"/>
    </row>
    <row r="5" spans="1:10" s="53" customFormat="1">
      <c r="A5" s="50"/>
      <c r="B5" s="86" t="s">
        <v>165</v>
      </c>
      <c r="C5" s="52"/>
      <c r="D5" s="48"/>
      <c r="E5" s="48"/>
      <c r="F5" s="49"/>
      <c r="G5" s="34"/>
      <c r="H5" s="34"/>
    </row>
    <row r="6" spans="1:10" s="53" customFormat="1">
      <c r="A6" s="50"/>
      <c r="B6" s="85"/>
      <c r="C6" s="52"/>
      <c r="D6" s="48"/>
      <c r="E6" s="48"/>
      <c r="F6" s="49"/>
      <c r="G6" s="34"/>
      <c r="H6" s="34"/>
    </row>
    <row r="7" spans="1:10" ht="16.2">
      <c r="A7" s="119">
        <f>MAX(A$2:A6)+0.01</f>
        <v>7.01</v>
      </c>
      <c r="B7" s="107" t="s">
        <v>362</v>
      </c>
      <c r="C7" s="8" t="s">
        <v>11</v>
      </c>
      <c r="D7" s="134">
        <v>140</v>
      </c>
      <c r="E7" s="157">
        <v>0</v>
      </c>
      <c r="F7" s="105">
        <v>0</v>
      </c>
      <c r="G7" s="135">
        <f>D7*F7</f>
        <v>0</v>
      </c>
      <c r="H7" s="162">
        <f>E7*F7</f>
        <v>0</v>
      </c>
    </row>
    <row r="8" spans="1:10">
      <c r="A8" s="119"/>
      <c r="B8" s="106"/>
      <c r="C8" s="45"/>
      <c r="D8" s="125"/>
      <c r="E8" s="126"/>
      <c r="G8" s="148"/>
      <c r="H8" s="133"/>
    </row>
    <row r="9" spans="1:10" ht="46.2">
      <c r="A9" s="119">
        <f>MAX(A$2:A6)+0.01</f>
        <v>7.01</v>
      </c>
      <c r="B9" s="107" t="s">
        <v>363</v>
      </c>
      <c r="C9" s="8" t="s">
        <v>3</v>
      </c>
      <c r="D9" s="134">
        <v>1</v>
      </c>
      <c r="E9" s="157">
        <v>0</v>
      </c>
      <c r="F9" s="105">
        <v>0</v>
      </c>
      <c r="G9" s="135">
        <f>D9*F9</f>
        <v>0</v>
      </c>
      <c r="H9" s="162">
        <f>E9*F9</f>
        <v>0</v>
      </c>
    </row>
    <row r="10" spans="1:10">
      <c r="A10" s="119"/>
      <c r="B10" s="106"/>
      <c r="C10" s="8"/>
      <c r="D10" s="134"/>
      <c r="E10" s="157"/>
      <c r="F10" s="105"/>
      <c r="G10" s="135"/>
      <c r="H10" s="162"/>
    </row>
    <row r="11" spans="1:10" ht="27.6">
      <c r="A11" s="119">
        <f>MAX(A$2:A10)+0.01</f>
        <v>7.02</v>
      </c>
      <c r="B11" s="107" t="s">
        <v>96</v>
      </c>
      <c r="C11" s="8" t="s">
        <v>6</v>
      </c>
      <c r="D11" s="134">
        <v>4</v>
      </c>
      <c r="E11" s="157">
        <v>0</v>
      </c>
      <c r="F11" s="105">
        <v>0</v>
      </c>
      <c r="G11" s="135">
        <f>D11*F11</f>
        <v>0</v>
      </c>
      <c r="H11" s="162">
        <f>E11*F11</f>
        <v>0</v>
      </c>
    </row>
    <row r="12" spans="1:10">
      <c r="A12" s="119"/>
      <c r="B12" s="107"/>
      <c r="C12" s="8"/>
      <c r="D12" s="134"/>
      <c r="E12" s="157"/>
      <c r="F12" s="105"/>
      <c r="G12" s="135"/>
      <c r="H12" s="162"/>
    </row>
    <row r="13" spans="1:10" ht="27.6">
      <c r="A13" s="119">
        <f>MAX(A$2:A11)+0.01</f>
        <v>7.03</v>
      </c>
      <c r="B13" s="40" t="s">
        <v>264</v>
      </c>
      <c r="C13" s="8"/>
      <c r="D13" s="134"/>
      <c r="E13" s="157"/>
      <c r="F13" s="105"/>
      <c r="G13" s="135"/>
      <c r="H13" s="162"/>
    </row>
    <row r="14" spans="1:10">
      <c r="A14" s="119"/>
      <c r="B14" s="40" t="s">
        <v>266</v>
      </c>
      <c r="C14" s="8" t="s">
        <v>11</v>
      </c>
      <c r="D14" s="134">
        <v>4</v>
      </c>
      <c r="E14" s="157">
        <v>0</v>
      </c>
      <c r="F14" s="105">
        <v>0</v>
      </c>
      <c r="G14" s="135">
        <f>D14*F14</f>
        <v>0</v>
      </c>
      <c r="H14" s="162">
        <f t="shared" ref="H14" si="0">E14*F14</f>
        <v>0</v>
      </c>
    </row>
    <row r="15" spans="1:10">
      <c r="A15" s="119"/>
      <c r="B15" s="40"/>
      <c r="C15" s="99"/>
      <c r="D15" s="134"/>
      <c r="E15" s="157"/>
      <c r="F15" s="105"/>
      <c r="G15" s="135"/>
      <c r="H15" s="162"/>
    </row>
    <row r="16" spans="1:10" ht="57.6">
      <c r="A16" s="119">
        <f>MAX(A$2:A15)+0.01</f>
        <v>7.04</v>
      </c>
      <c r="B16" s="40" t="s">
        <v>267</v>
      </c>
      <c r="C16" s="8" t="s">
        <v>6</v>
      </c>
      <c r="D16" s="134">
        <v>1</v>
      </c>
      <c r="E16" s="157">
        <v>0</v>
      </c>
      <c r="F16" s="105">
        <v>0</v>
      </c>
      <c r="G16" s="135">
        <f>D16*F16</f>
        <v>0</v>
      </c>
      <c r="H16" s="162">
        <f>E16*F16</f>
        <v>0</v>
      </c>
    </row>
    <row r="17" spans="1:10">
      <c r="A17" s="119"/>
      <c r="B17" s="40"/>
      <c r="C17" s="8"/>
      <c r="D17" s="134"/>
      <c r="E17" s="157"/>
      <c r="F17" s="105"/>
      <c r="G17" s="135"/>
      <c r="H17" s="162"/>
    </row>
    <row r="18" spans="1:10" ht="27.6">
      <c r="A18" s="119">
        <f>MAX(A$2:A17)+0.01</f>
        <v>7.05</v>
      </c>
      <c r="B18" s="40" t="s">
        <v>265</v>
      </c>
      <c r="C18" s="8"/>
      <c r="D18" s="134"/>
      <c r="E18" s="157"/>
      <c r="F18" s="105"/>
      <c r="G18" s="135"/>
      <c r="H18" s="162"/>
    </row>
    <row r="19" spans="1:10" ht="16.2">
      <c r="A19" s="119"/>
      <c r="B19" s="40" t="s">
        <v>268</v>
      </c>
      <c r="C19" s="8" t="s">
        <v>11</v>
      </c>
      <c r="D19" s="134">
        <v>20</v>
      </c>
      <c r="E19" s="157">
        <v>0</v>
      </c>
      <c r="F19" s="105">
        <v>0</v>
      </c>
      <c r="G19" s="135">
        <f>D19*F19</f>
        <v>0</v>
      </c>
      <c r="H19" s="162">
        <f>E19*F19</f>
        <v>0</v>
      </c>
    </row>
    <row r="20" spans="1:10">
      <c r="A20" s="119"/>
      <c r="B20" s="40"/>
      <c r="C20" s="8"/>
      <c r="D20" s="134"/>
      <c r="E20" s="157"/>
      <c r="F20" s="105"/>
      <c r="G20" s="135"/>
      <c r="H20" s="162"/>
    </row>
    <row r="21" spans="1:10" ht="43.8">
      <c r="A21" s="119">
        <f>MAX(A$2:A20)+0.01</f>
        <v>7.06</v>
      </c>
      <c r="B21" s="40" t="s">
        <v>269</v>
      </c>
      <c r="C21" s="8" t="s">
        <v>3</v>
      </c>
      <c r="D21" s="134">
        <v>8</v>
      </c>
      <c r="E21" s="157">
        <v>0</v>
      </c>
      <c r="F21" s="105">
        <v>0</v>
      </c>
      <c r="G21" s="135">
        <f>D21*F21</f>
        <v>0</v>
      </c>
      <c r="H21" s="162">
        <f>E21*F21</f>
        <v>0</v>
      </c>
    </row>
    <row r="22" spans="1:10">
      <c r="A22" s="119"/>
      <c r="B22" s="107"/>
      <c r="C22" s="8"/>
      <c r="D22" s="134"/>
      <c r="E22" s="157"/>
      <c r="F22" s="105"/>
      <c r="G22" s="135"/>
      <c r="H22" s="162"/>
    </row>
    <row r="23" spans="1:10">
      <c r="A23" s="119">
        <f>MAX(A$2:A22)+0.01</f>
        <v>7.07</v>
      </c>
      <c r="B23" s="111" t="s">
        <v>260</v>
      </c>
      <c r="C23" s="45"/>
      <c r="D23" s="125"/>
      <c r="E23" s="126"/>
      <c r="G23" s="148"/>
      <c r="H23" s="133"/>
      <c r="I23" s="243"/>
      <c r="J23" s="243"/>
    </row>
    <row r="24" spans="1:10" ht="82.8">
      <c r="A24" s="119"/>
      <c r="B24" s="26" t="s">
        <v>199</v>
      </c>
      <c r="C24" s="45" t="s">
        <v>6</v>
      </c>
      <c r="D24" s="125">
        <v>1</v>
      </c>
      <c r="E24" s="126"/>
      <c r="F24" s="77"/>
      <c r="G24" s="195"/>
      <c r="H24" s="198"/>
      <c r="I24" s="105">
        <v>0</v>
      </c>
      <c r="J24" s="243">
        <f>D24*I24</f>
        <v>0</v>
      </c>
    </row>
    <row r="25" spans="1:10" ht="43.8">
      <c r="A25" s="119"/>
      <c r="B25" s="27" t="s">
        <v>232</v>
      </c>
      <c r="C25" s="45" t="s">
        <v>6</v>
      </c>
      <c r="D25" s="125">
        <v>1</v>
      </c>
      <c r="E25" s="126"/>
      <c r="F25" s="76"/>
      <c r="G25" s="196"/>
      <c r="H25" s="199"/>
      <c r="I25" s="105">
        <v>0</v>
      </c>
      <c r="J25" s="258">
        <f t="shared" ref="J25:J63" si="1">D25*I25</f>
        <v>0</v>
      </c>
    </row>
    <row r="26" spans="1:10">
      <c r="A26" s="119"/>
      <c r="B26" s="27" t="s">
        <v>108</v>
      </c>
      <c r="C26" s="45" t="s">
        <v>6</v>
      </c>
      <c r="D26" s="125">
        <v>3</v>
      </c>
      <c r="E26" s="126"/>
      <c r="F26" s="76"/>
      <c r="G26" s="196"/>
      <c r="H26" s="199"/>
      <c r="I26" s="105">
        <v>0</v>
      </c>
      <c r="J26" s="258">
        <f t="shared" si="1"/>
        <v>0</v>
      </c>
    </row>
    <row r="27" spans="1:10" ht="30">
      <c r="A27" s="119"/>
      <c r="B27" s="27" t="s">
        <v>233</v>
      </c>
      <c r="C27" s="45" t="s">
        <v>6</v>
      </c>
      <c r="D27" s="125">
        <v>1</v>
      </c>
      <c r="E27" s="126"/>
      <c r="F27" s="76"/>
      <c r="G27" s="196"/>
      <c r="H27" s="199"/>
      <c r="I27" s="105">
        <v>0</v>
      </c>
      <c r="J27" s="258">
        <f t="shared" si="1"/>
        <v>0</v>
      </c>
    </row>
    <row r="28" spans="1:10">
      <c r="A28" s="119"/>
      <c r="B28" s="26" t="s">
        <v>129</v>
      </c>
      <c r="C28" s="45" t="s">
        <v>6</v>
      </c>
      <c r="D28" s="125">
        <v>1</v>
      </c>
      <c r="E28" s="126"/>
      <c r="F28" s="76"/>
      <c r="G28" s="196"/>
      <c r="H28" s="199"/>
      <c r="I28" s="105">
        <v>0</v>
      </c>
      <c r="J28" s="258">
        <f t="shared" si="1"/>
        <v>0</v>
      </c>
    </row>
    <row r="29" spans="1:10">
      <c r="A29" s="119"/>
      <c r="B29" s="27" t="s">
        <v>174</v>
      </c>
      <c r="C29" s="45" t="s">
        <v>6</v>
      </c>
      <c r="D29" s="125">
        <v>1</v>
      </c>
      <c r="E29" s="126"/>
      <c r="F29" s="76"/>
      <c r="G29" s="196"/>
      <c r="H29" s="199"/>
      <c r="I29" s="105">
        <v>0</v>
      </c>
      <c r="J29" s="258">
        <f t="shared" si="1"/>
        <v>0</v>
      </c>
    </row>
    <row r="30" spans="1:10" ht="27.6">
      <c r="A30" s="119"/>
      <c r="B30" s="27" t="s">
        <v>109</v>
      </c>
      <c r="C30" s="45" t="s">
        <v>6</v>
      </c>
      <c r="D30" s="125">
        <v>1</v>
      </c>
      <c r="E30" s="126"/>
      <c r="F30" s="76"/>
      <c r="G30" s="196"/>
      <c r="H30" s="199"/>
      <c r="I30" s="105">
        <v>0</v>
      </c>
      <c r="J30" s="258">
        <f t="shared" si="1"/>
        <v>0</v>
      </c>
    </row>
    <row r="31" spans="1:10" ht="55.2">
      <c r="A31" s="119"/>
      <c r="B31" s="27" t="s">
        <v>110</v>
      </c>
      <c r="C31" s="45" t="s">
        <v>6</v>
      </c>
      <c r="D31" s="125">
        <v>1</v>
      </c>
      <c r="E31" s="126"/>
      <c r="F31" s="76"/>
      <c r="G31" s="196"/>
      <c r="H31" s="199"/>
      <c r="I31" s="105">
        <v>0</v>
      </c>
      <c r="J31" s="258">
        <f t="shared" si="1"/>
        <v>0</v>
      </c>
    </row>
    <row r="32" spans="1:10" ht="41.4">
      <c r="A32" s="119"/>
      <c r="B32" s="27" t="s">
        <v>111</v>
      </c>
      <c r="C32" s="45" t="s">
        <v>6</v>
      </c>
      <c r="D32" s="125">
        <v>1</v>
      </c>
      <c r="E32" s="126"/>
      <c r="F32" s="76"/>
      <c r="G32" s="196"/>
      <c r="H32" s="199"/>
      <c r="I32" s="105">
        <v>0</v>
      </c>
      <c r="J32" s="258">
        <f t="shared" si="1"/>
        <v>0</v>
      </c>
    </row>
    <row r="33" spans="1:10">
      <c r="A33" s="119"/>
      <c r="B33" s="27" t="s">
        <v>112</v>
      </c>
      <c r="C33" s="45" t="s">
        <v>6</v>
      </c>
      <c r="D33" s="125">
        <v>1</v>
      </c>
      <c r="E33" s="126"/>
      <c r="F33" s="76"/>
      <c r="G33" s="196"/>
      <c r="H33" s="199"/>
      <c r="I33" s="105">
        <v>0</v>
      </c>
      <c r="J33" s="258">
        <f t="shared" si="1"/>
        <v>0</v>
      </c>
    </row>
    <row r="34" spans="1:10" ht="27.6">
      <c r="A34" s="119"/>
      <c r="B34" s="27" t="s">
        <v>113</v>
      </c>
      <c r="C34" s="45" t="s">
        <v>6</v>
      </c>
      <c r="D34" s="125">
        <v>1</v>
      </c>
      <c r="E34" s="126"/>
      <c r="F34" s="76"/>
      <c r="G34" s="196"/>
      <c r="H34" s="199"/>
      <c r="I34" s="105">
        <v>0</v>
      </c>
      <c r="J34" s="258">
        <f t="shared" si="1"/>
        <v>0</v>
      </c>
    </row>
    <row r="35" spans="1:10" ht="30">
      <c r="A35" s="119"/>
      <c r="B35" s="27" t="s">
        <v>234</v>
      </c>
      <c r="C35" s="45" t="s">
        <v>6</v>
      </c>
      <c r="D35" s="125">
        <v>1</v>
      </c>
      <c r="E35" s="126"/>
      <c r="F35" s="76"/>
      <c r="G35" s="196"/>
      <c r="H35" s="199"/>
      <c r="I35" s="105">
        <v>0</v>
      </c>
      <c r="J35" s="258">
        <f t="shared" si="1"/>
        <v>0</v>
      </c>
    </row>
    <row r="36" spans="1:10" ht="30">
      <c r="A36" s="119"/>
      <c r="B36" s="27" t="s">
        <v>235</v>
      </c>
      <c r="C36" s="45" t="s">
        <v>6</v>
      </c>
      <c r="D36" s="125">
        <v>7</v>
      </c>
      <c r="E36" s="126"/>
      <c r="F36" s="76"/>
      <c r="G36" s="196"/>
      <c r="H36" s="199"/>
      <c r="I36" s="105">
        <v>0</v>
      </c>
      <c r="J36" s="258">
        <f t="shared" si="1"/>
        <v>0</v>
      </c>
    </row>
    <row r="37" spans="1:10" ht="27.6">
      <c r="A37" s="119"/>
      <c r="B37" s="27" t="s">
        <v>175</v>
      </c>
      <c r="C37" s="45" t="s">
        <v>6</v>
      </c>
      <c r="D37" s="125">
        <v>2</v>
      </c>
      <c r="E37" s="126"/>
      <c r="F37" s="76"/>
      <c r="G37" s="196"/>
      <c r="H37" s="199"/>
      <c r="I37" s="105">
        <v>0</v>
      </c>
      <c r="J37" s="258">
        <f t="shared" si="1"/>
        <v>0</v>
      </c>
    </row>
    <row r="38" spans="1:10" ht="27.6">
      <c r="A38" s="119"/>
      <c r="B38" s="27" t="s">
        <v>114</v>
      </c>
      <c r="C38" s="45" t="s">
        <v>6</v>
      </c>
      <c r="D38" s="125">
        <v>1</v>
      </c>
      <c r="E38" s="126"/>
      <c r="F38" s="76"/>
      <c r="G38" s="196"/>
      <c r="H38" s="199"/>
      <c r="I38" s="105">
        <v>0</v>
      </c>
      <c r="J38" s="258">
        <f t="shared" si="1"/>
        <v>0</v>
      </c>
    </row>
    <row r="39" spans="1:10" ht="30">
      <c r="A39" s="119"/>
      <c r="B39" s="27" t="s">
        <v>236</v>
      </c>
      <c r="C39" s="45" t="s">
        <v>6</v>
      </c>
      <c r="D39" s="125">
        <v>1</v>
      </c>
      <c r="E39" s="126"/>
      <c r="F39" s="76"/>
      <c r="G39" s="196"/>
      <c r="H39" s="199"/>
      <c r="I39" s="105">
        <v>0</v>
      </c>
      <c r="J39" s="258">
        <f t="shared" si="1"/>
        <v>0</v>
      </c>
    </row>
    <row r="40" spans="1:10" ht="30">
      <c r="A40" s="119"/>
      <c r="B40" s="27" t="s">
        <v>237</v>
      </c>
      <c r="C40" s="45" t="s">
        <v>6</v>
      </c>
      <c r="D40" s="125">
        <v>1</v>
      </c>
      <c r="E40" s="126"/>
      <c r="F40" s="76"/>
      <c r="G40" s="196"/>
      <c r="H40" s="199"/>
      <c r="I40" s="105">
        <v>0</v>
      </c>
      <c r="J40" s="258">
        <f t="shared" si="1"/>
        <v>0</v>
      </c>
    </row>
    <row r="41" spans="1:10" ht="43.8">
      <c r="A41" s="119"/>
      <c r="B41" s="27" t="s">
        <v>238</v>
      </c>
      <c r="C41" s="45" t="s">
        <v>6</v>
      </c>
      <c r="D41" s="125">
        <v>2</v>
      </c>
      <c r="E41" s="126"/>
      <c r="F41" s="76"/>
      <c r="G41" s="196"/>
      <c r="H41" s="199"/>
      <c r="I41" s="105">
        <v>0</v>
      </c>
      <c r="J41" s="258">
        <f t="shared" si="1"/>
        <v>0</v>
      </c>
    </row>
    <row r="42" spans="1:10" ht="41.4">
      <c r="A42" s="119"/>
      <c r="B42" s="27" t="s">
        <v>187</v>
      </c>
      <c r="C42" s="45" t="s">
        <v>6</v>
      </c>
      <c r="D42" s="125">
        <v>2</v>
      </c>
      <c r="E42" s="126"/>
      <c r="F42" s="76"/>
      <c r="G42" s="196"/>
      <c r="H42" s="199"/>
      <c r="I42" s="105">
        <v>0</v>
      </c>
      <c r="J42" s="258">
        <f t="shared" si="1"/>
        <v>0</v>
      </c>
    </row>
    <row r="43" spans="1:10" ht="41.4">
      <c r="A43" s="119"/>
      <c r="B43" s="27" t="s">
        <v>178</v>
      </c>
      <c r="C43" s="45" t="s">
        <v>6</v>
      </c>
      <c r="D43" s="125">
        <v>5</v>
      </c>
      <c r="E43" s="126"/>
      <c r="F43" s="76"/>
      <c r="G43" s="196"/>
      <c r="H43" s="199"/>
      <c r="I43" s="105">
        <v>0</v>
      </c>
      <c r="J43" s="258">
        <f t="shared" si="1"/>
        <v>0</v>
      </c>
    </row>
    <row r="44" spans="1:10" ht="41.4">
      <c r="A44" s="119"/>
      <c r="B44" s="27" t="s">
        <v>179</v>
      </c>
      <c r="C44" s="45" t="s">
        <v>6</v>
      </c>
      <c r="D44" s="125">
        <v>2</v>
      </c>
      <c r="E44" s="126"/>
      <c r="F44" s="76"/>
      <c r="G44" s="196"/>
      <c r="H44" s="199"/>
      <c r="I44" s="105">
        <v>0</v>
      </c>
      <c r="J44" s="258">
        <f t="shared" si="1"/>
        <v>0</v>
      </c>
    </row>
    <row r="45" spans="1:10" ht="27.6">
      <c r="A45" s="119"/>
      <c r="B45" s="27" t="s">
        <v>115</v>
      </c>
      <c r="C45" s="45" t="s">
        <v>6</v>
      </c>
      <c r="D45" s="125">
        <v>2</v>
      </c>
      <c r="E45" s="126"/>
      <c r="F45" s="76"/>
      <c r="G45" s="196"/>
      <c r="H45" s="199"/>
      <c r="I45" s="105">
        <v>0</v>
      </c>
      <c r="J45" s="258">
        <f t="shared" si="1"/>
        <v>0</v>
      </c>
    </row>
    <row r="46" spans="1:10" ht="27.6">
      <c r="A46" s="119"/>
      <c r="B46" s="27" t="s">
        <v>176</v>
      </c>
      <c r="C46" s="45" t="s">
        <v>6</v>
      </c>
      <c r="D46" s="125">
        <v>1</v>
      </c>
      <c r="E46" s="126"/>
      <c r="F46" s="76"/>
      <c r="G46" s="196"/>
      <c r="H46" s="199"/>
      <c r="I46" s="105">
        <v>0</v>
      </c>
      <c r="J46" s="258">
        <f t="shared" si="1"/>
        <v>0</v>
      </c>
    </row>
    <row r="47" spans="1:10" ht="27.6">
      <c r="A47" s="119"/>
      <c r="B47" s="27" t="s">
        <v>177</v>
      </c>
      <c r="C47" s="45" t="s">
        <v>6</v>
      </c>
      <c r="D47" s="125">
        <v>1</v>
      </c>
      <c r="E47" s="126"/>
      <c r="F47" s="76"/>
      <c r="G47" s="196"/>
      <c r="H47" s="199"/>
      <c r="I47" s="105">
        <v>0</v>
      </c>
      <c r="J47" s="258">
        <f t="shared" si="1"/>
        <v>0</v>
      </c>
    </row>
    <row r="48" spans="1:10" ht="41.4">
      <c r="A48" s="119"/>
      <c r="B48" s="27" t="s">
        <v>196</v>
      </c>
      <c r="C48" s="45" t="s">
        <v>6</v>
      </c>
      <c r="D48" s="125">
        <v>1</v>
      </c>
      <c r="E48" s="126"/>
      <c r="F48" s="76"/>
      <c r="G48" s="196"/>
      <c r="H48" s="199"/>
      <c r="I48" s="105">
        <v>0</v>
      </c>
      <c r="J48" s="258">
        <f t="shared" si="1"/>
        <v>0</v>
      </c>
    </row>
    <row r="49" spans="1:10" ht="27.6">
      <c r="A49" s="119"/>
      <c r="B49" s="27" t="s">
        <v>180</v>
      </c>
      <c r="C49" s="45" t="s">
        <v>6</v>
      </c>
      <c r="D49" s="125">
        <v>1</v>
      </c>
      <c r="E49" s="126"/>
      <c r="F49" s="76"/>
      <c r="G49" s="196"/>
      <c r="H49" s="199"/>
      <c r="I49" s="105">
        <v>0</v>
      </c>
      <c r="J49" s="258">
        <f t="shared" si="1"/>
        <v>0</v>
      </c>
    </row>
    <row r="50" spans="1:10" ht="27.6">
      <c r="A50" s="119"/>
      <c r="B50" s="27" t="s">
        <v>186</v>
      </c>
      <c r="C50" s="45" t="s">
        <v>6</v>
      </c>
      <c r="D50" s="125">
        <v>2</v>
      </c>
      <c r="E50" s="126"/>
      <c r="F50" s="76"/>
      <c r="G50" s="196"/>
      <c r="H50" s="199"/>
      <c r="I50" s="105">
        <v>0</v>
      </c>
      <c r="J50" s="258">
        <f t="shared" si="1"/>
        <v>0</v>
      </c>
    </row>
    <row r="51" spans="1:10" ht="27.6">
      <c r="A51" s="119"/>
      <c r="B51" s="27" t="s">
        <v>197</v>
      </c>
      <c r="C51" s="45" t="s">
        <v>6</v>
      </c>
      <c r="D51" s="125">
        <v>3</v>
      </c>
      <c r="E51" s="126"/>
      <c r="F51" s="76"/>
      <c r="G51" s="196"/>
      <c r="H51" s="199"/>
      <c r="I51" s="105">
        <v>0</v>
      </c>
      <c r="J51" s="258">
        <f t="shared" si="1"/>
        <v>0</v>
      </c>
    </row>
    <row r="52" spans="1:10" ht="27.6">
      <c r="A52" s="119"/>
      <c r="B52" s="27" t="s">
        <v>198</v>
      </c>
      <c r="C52" s="45" t="s">
        <v>6</v>
      </c>
      <c r="D52" s="125">
        <v>5</v>
      </c>
      <c r="E52" s="126"/>
      <c r="F52" s="76"/>
      <c r="G52" s="196"/>
      <c r="H52" s="199"/>
      <c r="I52" s="105">
        <v>0</v>
      </c>
      <c r="J52" s="258">
        <f t="shared" si="1"/>
        <v>0</v>
      </c>
    </row>
    <row r="53" spans="1:10" ht="16.2">
      <c r="A53" s="119"/>
      <c r="B53" s="27" t="s">
        <v>239</v>
      </c>
      <c r="C53" s="45" t="s">
        <v>6</v>
      </c>
      <c r="D53" s="125">
        <v>4</v>
      </c>
      <c r="E53" s="126"/>
      <c r="F53" s="76"/>
      <c r="G53" s="196"/>
      <c r="H53" s="199"/>
      <c r="I53" s="105">
        <v>0</v>
      </c>
      <c r="J53" s="258">
        <f t="shared" si="1"/>
        <v>0</v>
      </c>
    </row>
    <row r="54" spans="1:10" ht="16.2">
      <c r="A54" s="119"/>
      <c r="B54" s="27" t="s">
        <v>240</v>
      </c>
      <c r="C54" s="45" t="s">
        <v>6</v>
      </c>
      <c r="D54" s="125">
        <v>15</v>
      </c>
      <c r="E54" s="126"/>
      <c r="F54" s="76"/>
      <c r="G54" s="196"/>
      <c r="H54" s="199"/>
      <c r="I54" s="105">
        <v>0</v>
      </c>
      <c r="J54" s="258">
        <f t="shared" si="1"/>
        <v>0</v>
      </c>
    </row>
    <row r="55" spans="1:10" ht="16.2">
      <c r="A55" s="119"/>
      <c r="B55" s="27" t="s">
        <v>241</v>
      </c>
      <c r="C55" s="45" t="s">
        <v>6</v>
      </c>
      <c r="D55" s="125">
        <v>30</v>
      </c>
      <c r="E55" s="126"/>
      <c r="F55" s="76"/>
      <c r="G55" s="196"/>
      <c r="H55" s="199"/>
      <c r="I55" s="105">
        <v>0</v>
      </c>
      <c r="J55" s="258">
        <f t="shared" si="1"/>
        <v>0</v>
      </c>
    </row>
    <row r="56" spans="1:10" ht="43.8">
      <c r="A56" s="119"/>
      <c r="B56" s="27" t="s">
        <v>242</v>
      </c>
      <c r="C56" s="45" t="s">
        <v>6</v>
      </c>
      <c r="D56" s="125">
        <v>1</v>
      </c>
      <c r="E56" s="126"/>
      <c r="F56" s="76"/>
      <c r="G56" s="196"/>
      <c r="H56" s="199"/>
      <c r="I56" s="105">
        <v>0</v>
      </c>
      <c r="J56" s="258">
        <f t="shared" si="1"/>
        <v>0</v>
      </c>
    </row>
    <row r="57" spans="1:10" ht="27.6">
      <c r="A57" s="119"/>
      <c r="B57" s="27" t="s">
        <v>116</v>
      </c>
      <c r="C57" s="45" t="s">
        <v>6</v>
      </c>
      <c r="D57" s="125">
        <v>1</v>
      </c>
      <c r="E57" s="126"/>
      <c r="F57" s="76"/>
      <c r="G57" s="196"/>
      <c r="H57" s="199"/>
      <c r="I57" s="105">
        <v>0</v>
      </c>
      <c r="J57" s="258">
        <f t="shared" si="1"/>
        <v>0</v>
      </c>
    </row>
    <row r="58" spans="1:10" ht="16.2">
      <c r="A58" s="119"/>
      <c r="B58" s="27" t="s">
        <v>243</v>
      </c>
      <c r="C58" s="45" t="s">
        <v>6</v>
      </c>
      <c r="D58" s="125">
        <v>1</v>
      </c>
      <c r="E58" s="126"/>
      <c r="F58" s="76"/>
      <c r="G58" s="196"/>
      <c r="H58" s="199"/>
      <c r="I58" s="105">
        <v>0</v>
      </c>
      <c r="J58" s="258">
        <f t="shared" si="1"/>
        <v>0</v>
      </c>
    </row>
    <row r="59" spans="1:10" ht="16.2">
      <c r="A59" s="119"/>
      <c r="B59" s="27" t="s">
        <v>244</v>
      </c>
      <c r="C59" s="45" t="s">
        <v>6</v>
      </c>
      <c r="D59" s="125">
        <v>1</v>
      </c>
      <c r="E59" s="126"/>
      <c r="F59" s="76"/>
      <c r="G59" s="196"/>
      <c r="H59" s="199"/>
      <c r="I59" s="105">
        <v>0</v>
      </c>
      <c r="J59" s="258">
        <f t="shared" si="1"/>
        <v>0</v>
      </c>
    </row>
    <row r="60" spans="1:10" ht="16.2">
      <c r="A60" s="119"/>
      <c r="B60" s="27" t="s">
        <v>245</v>
      </c>
      <c r="C60" s="45" t="s">
        <v>6</v>
      </c>
      <c r="D60" s="125">
        <v>1</v>
      </c>
      <c r="E60" s="126"/>
      <c r="F60" s="76"/>
      <c r="G60" s="196"/>
      <c r="H60" s="199"/>
      <c r="I60" s="105">
        <v>0</v>
      </c>
      <c r="J60" s="258">
        <f t="shared" si="1"/>
        <v>0</v>
      </c>
    </row>
    <row r="61" spans="1:10" ht="16.2">
      <c r="A61" s="119"/>
      <c r="B61" s="27" t="s">
        <v>246</v>
      </c>
      <c r="C61" s="45" t="s">
        <v>6</v>
      </c>
      <c r="D61" s="125">
        <v>1</v>
      </c>
      <c r="E61" s="126"/>
      <c r="F61" s="76"/>
      <c r="G61" s="196"/>
      <c r="H61" s="199"/>
      <c r="I61" s="105">
        <v>0</v>
      </c>
      <c r="J61" s="258">
        <f t="shared" si="1"/>
        <v>0</v>
      </c>
    </row>
    <row r="62" spans="1:10">
      <c r="A62" s="119"/>
      <c r="B62" s="27" t="s">
        <v>117</v>
      </c>
      <c r="C62" s="45" t="s">
        <v>6</v>
      </c>
      <c r="D62" s="125">
        <v>1</v>
      </c>
      <c r="E62" s="126"/>
      <c r="F62" s="76"/>
      <c r="G62" s="196"/>
      <c r="H62" s="199"/>
      <c r="I62" s="105">
        <v>0</v>
      </c>
      <c r="J62" s="258">
        <f t="shared" si="1"/>
        <v>0</v>
      </c>
    </row>
    <row r="63" spans="1:10" ht="55.2">
      <c r="A63" s="119"/>
      <c r="B63" s="27" t="s">
        <v>340</v>
      </c>
      <c r="C63" s="45" t="s">
        <v>6</v>
      </c>
      <c r="D63" s="125">
        <v>1</v>
      </c>
      <c r="E63" s="126"/>
      <c r="F63" s="76"/>
      <c r="G63" s="196"/>
      <c r="H63" s="199"/>
      <c r="I63" s="105">
        <v>0</v>
      </c>
      <c r="J63" s="258">
        <f t="shared" si="1"/>
        <v>0</v>
      </c>
    </row>
    <row r="64" spans="1:10">
      <c r="A64" s="119"/>
      <c r="B64" s="58" t="s">
        <v>191</v>
      </c>
      <c r="C64" s="104" t="s">
        <v>3</v>
      </c>
      <c r="D64" s="146">
        <v>1</v>
      </c>
      <c r="E64" s="155">
        <v>0</v>
      </c>
      <c r="F64" s="84">
        <f>ROUND(J64,1)</f>
        <v>0</v>
      </c>
      <c r="G64" s="151">
        <f>D64*F64</f>
        <v>0</v>
      </c>
      <c r="H64" s="160">
        <f>E64*F64</f>
        <v>0</v>
      </c>
      <c r="I64" s="243"/>
      <c r="J64" s="243">
        <f>SUM(J24:J63)</f>
        <v>0</v>
      </c>
    </row>
    <row r="65" spans="1:11">
      <c r="A65" s="119"/>
      <c r="B65" s="38"/>
      <c r="C65" s="114"/>
      <c r="D65" s="147"/>
      <c r="E65" s="156"/>
      <c r="F65" s="67"/>
      <c r="G65" s="167"/>
      <c r="H65" s="171"/>
      <c r="I65" s="243"/>
      <c r="J65" s="243"/>
    </row>
    <row r="66" spans="1:11">
      <c r="A66" s="119">
        <f>MAX(A$2:A65)+0.01</f>
        <v>7.08</v>
      </c>
      <c r="B66" s="56" t="s">
        <v>339</v>
      </c>
      <c r="C66" s="8" t="s">
        <v>6</v>
      </c>
      <c r="D66" s="134">
        <v>0</v>
      </c>
      <c r="E66" s="157">
        <v>1</v>
      </c>
      <c r="F66" s="105">
        <v>0</v>
      </c>
      <c r="G66" s="135">
        <f>D66*F66</f>
        <v>0</v>
      </c>
      <c r="H66" s="133">
        <f>E66*F66</f>
        <v>0</v>
      </c>
      <c r="I66" s="243"/>
      <c r="J66" s="243"/>
      <c r="K66" s="20"/>
    </row>
    <row r="67" spans="1:11">
      <c r="A67" s="119"/>
      <c r="B67" s="38"/>
      <c r="C67" s="114"/>
      <c r="D67" s="147"/>
      <c r="E67" s="156"/>
      <c r="F67" s="67"/>
      <c r="G67" s="167"/>
      <c r="H67" s="171"/>
      <c r="I67" s="243"/>
      <c r="J67" s="243"/>
    </row>
    <row r="68" spans="1:11" ht="124.2">
      <c r="A68" s="119">
        <f>MAX(A$2:A67)+0.01</f>
        <v>7.09</v>
      </c>
      <c r="B68" s="27" t="s">
        <v>332</v>
      </c>
      <c r="C68" s="8" t="s">
        <v>6</v>
      </c>
      <c r="D68" s="134">
        <v>1</v>
      </c>
      <c r="E68" s="157">
        <v>0</v>
      </c>
      <c r="F68" s="105">
        <v>0</v>
      </c>
      <c r="G68" s="135">
        <f>D68*F68</f>
        <v>0</v>
      </c>
      <c r="H68" s="162">
        <f>E68*F68</f>
        <v>0</v>
      </c>
      <c r="I68" s="243"/>
      <c r="J68" s="243"/>
    </row>
    <row r="69" spans="1:11">
      <c r="A69" s="119"/>
      <c r="B69" s="38"/>
      <c r="C69" s="114"/>
      <c r="D69" s="147"/>
      <c r="E69" s="156"/>
      <c r="F69" s="67"/>
      <c r="G69" s="167"/>
      <c r="H69" s="171"/>
      <c r="I69" s="243"/>
      <c r="J69" s="243"/>
    </row>
    <row r="70" spans="1:11" ht="96.6">
      <c r="A70" s="119">
        <f>MAX(A$2:A69)+0.01</f>
        <v>7.1</v>
      </c>
      <c r="B70" s="27" t="s">
        <v>333</v>
      </c>
      <c r="C70" s="8" t="s">
        <v>6</v>
      </c>
      <c r="D70" s="134">
        <v>2</v>
      </c>
      <c r="E70" s="157">
        <v>0</v>
      </c>
      <c r="F70" s="105">
        <v>0</v>
      </c>
      <c r="G70" s="135">
        <f>D70*F70</f>
        <v>0</v>
      </c>
      <c r="H70" s="162">
        <f>E70*F70</f>
        <v>0</v>
      </c>
      <c r="I70" s="243"/>
      <c r="J70" s="243"/>
    </row>
    <row r="71" spans="1:11">
      <c r="A71" s="119"/>
      <c r="B71" s="38"/>
      <c r="C71" s="114"/>
      <c r="D71" s="147"/>
      <c r="E71" s="156"/>
      <c r="F71" s="67"/>
      <c r="G71" s="167"/>
      <c r="H71" s="171"/>
      <c r="I71" s="243"/>
      <c r="J71" s="243"/>
    </row>
    <row r="72" spans="1:11" ht="27.6">
      <c r="A72" s="119">
        <f>MAX(A$2:A71)+0.01</f>
        <v>7.11</v>
      </c>
      <c r="B72" s="27" t="s">
        <v>181</v>
      </c>
      <c r="C72" s="114"/>
      <c r="D72" s="147"/>
      <c r="E72" s="156"/>
      <c r="F72" s="67"/>
      <c r="G72" s="167"/>
      <c r="H72" s="171"/>
      <c r="I72" s="243"/>
      <c r="J72" s="243"/>
    </row>
    <row r="73" spans="1:11">
      <c r="A73" s="119"/>
      <c r="B73" s="27" t="s">
        <v>182</v>
      </c>
      <c r="C73" s="8" t="s">
        <v>6</v>
      </c>
      <c r="D73" s="134">
        <v>2</v>
      </c>
      <c r="E73" s="157">
        <v>0</v>
      </c>
      <c r="F73" s="105">
        <v>0</v>
      </c>
      <c r="G73" s="135">
        <f>D73*F73</f>
        <v>0</v>
      </c>
      <c r="H73" s="162">
        <f t="shared" ref="H73:H75" si="2">E73*F73</f>
        <v>0</v>
      </c>
      <c r="I73" s="243"/>
      <c r="J73" s="243"/>
    </row>
    <row r="74" spans="1:11">
      <c r="A74" s="119"/>
      <c r="B74" s="27" t="s">
        <v>183</v>
      </c>
      <c r="C74" s="8" t="s">
        <v>6</v>
      </c>
      <c r="D74" s="134">
        <v>1</v>
      </c>
      <c r="E74" s="157">
        <v>0</v>
      </c>
      <c r="F74" s="105">
        <v>0</v>
      </c>
      <c r="G74" s="135">
        <f>D74*F74</f>
        <v>0</v>
      </c>
      <c r="H74" s="162">
        <f t="shared" si="2"/>
        <v>0</v>
      </c>
      <c r="I74" s="243"/>
      <c r="J74" s="243"/>
    </row>
    <row r="75" spans="1:11">
      <c r="A75" s="119"/>
      <c r="B75" s="27" t="s">
        <v>184</v>
      </c>
      <c r="C75" s="8" t="s">
        <v>6</v>
      </c>
      <c r="D75" s="134">
        <v>2</v>
      </c>
      <c r="E75" s="157">
        <v>0</v>
      </c>
      <c r="F75" s="105">
        <v>0</v>
      </c>
      <c r="G75" s="135">
        <f>D75*F75</f>
        <v>0</v>
      </c>
      <c r="H75" s="162">
        <f t="shared" si="2"/>
        <v>0</v>
      </c>
      <c r="I75" s="243"/>
      <c r="J75" s="243"/>
    </row>
    <row r="76" spans="1:11">
      <c r="A76" s="119"/>
      <c r="B76" s="27"/>
      <c r="C76" s="114"/>
      <c r="D76" s="147"/>
      <c r="E76" s="156"/>
      <c r="F76" s="67"/>
      <c r="G76" s="167"/>
      <c r="H76" s="171"/>
      <c r="I76" s="243"/>
      <c r="J76" s="243"/>
    </row>
    <row r="77" spans="1:11" ht="27.6">
      <c r="A77" s="119">
        <f>MAX(A$2:A76)+0.01</f>
        <v>7.12</v>
      </c>
      <c r="B77" s="27" t="s">
        <v>342</v>
      </c>
      <c r="C77" s="8" t="s">
        <v>3</v>
      </c>
      <c r="D77" s="134">
        <v>0</v>
      </c>
      <c r="E77" s="157">
        <v>1</v>
      </c>
      <c r="F77" s="105">
        <v>0</v>
      </c>
      <c r="G77" s="135">
        <f>D77*F77</f>
        <v>0</v>
      </c>
      <c r="H77" s="133">
        <f>E77*F77</f>
        <v>0</v>
      </c>
      <c r="I77" s="243"/>
      <c r="J77" s="243"/>
    </row>
    <row r="78" spans="1:11">
      <c r="A78" s="119"/>
      <c r="B78" s="27"/>
      <c r="C78" s="8"/>
      <c r="D78" s="134"/>
      <c r="E78" s="157"/>
      <c r="F78" s="105"/>
      <c r="G78" s="135"/>
      <c r="H78" s="133"/>
      <c r="I78" s="243"/>
      <c r="J78" s="243"/>
    </row>
    <row r="79" spans="1:11">
      <c r="A79" s="119">
        <f>MAX(A$2:A78)+0.01</f>
        <v>7.13</v>
      </c>
      <c r="B79" s="27" t="s">
        <v>341</v>
      </c>
      <c r="C79" s="8" t="s">
        <v>3</v>
      </c>
      <c r="D79" s="134">
        <v>0</v>
      </c>
      <c r="E79" s="157">
        <v>1</v>
      </c>
      <c r="F79" s="105">
        <v>0</v>
      </c>
      <c r="G79" s="135">
        <f>D79*F79</f>
        <v>0</v>
      </c>
      <c r="H79" s="133">
        <f>E79*F79</f>
        <v>0</v>
      </c>
      <c r="I79" s="243"/>
      <c r="J79" s="243"/>
      <c r="K79" s="20"/>
    </row>
    <row r="80" spans="1:11">
      <c r="A80" s="119"/>
      <c r="B80" s="27"/>
      <c r="C80" s="114"/>
      <c r="D80" s="147"/>
      <c r="E80" s="156"/>
      <c r="F80" s="105"/>
      <c r="G80" s="167"/>
      <c r="H80" s="171"/>
      <c r="I80" s="243"/>
      <c r="J80" s="243"/>
    </row>
    <row r="81" spans="1:10" ht="69">
      <c r="A81" s="119">
        <f>MAX(A$2:A80)+0.01</f>
        <v>7.14</v>
      </c>
      <c r="B81" s="27" t="s">
        <v>185</v>
      </c>
      <c r="C81" s="8" t="s">
        <v>3</v>
      </c>
      <c r="D81" s="134">
        <v>0</v>
      </c>
      <c r="E81" s="157">
        <v>1</v>
      </c>
      <c r="F81" s="105">
        <v>0</v>
      </c>
      <c r="G81" s="135">
        <f>D81*F81</f>
        <v>0</v>
      </c>
      <c r="H81" s="162">
        <f>E81*F81</f>
        <v>0</v>
      </c>
      <c r="I81" s="243"/>
      <c r="J81" s="243"/>
    </row>
    <row r="82" spans="1:10">
      <c r="A82" s="122"/>
      <c r="B82" s="62"/>
      <c r="C82" s="63"/>
      <c r="D82" s="64"/>
      <c r="E82" s="64"/>
      <c r="F82" s="65"/>
      <c r="G82" s="66"/>
    </row>
    <row r="83" spans="1:10">
      <c r="A83" s="55"/>
      <c r="B83" s="32"/>
      <c r="C83" s="45"/>
      <c r="F83" s="67" t="s">
        <v>5</v>
      </c>
      <c r="G83" s="204">
        <f>SUM(G7:G82)</f>
        <v>0</v>
      </c>
      <c r="H83" s="166">
        <f>SUM(H7:H82)</f>
        <v>0</v>
      </c>
    </row>
    <row r="84" spans="1:10">
      <c r="A84" s="55"/>
      <c r="B84" s="32"/>
      <c r="C84" s="45"/>
    </row>
    <row r="85" spans="1:10">
      <c r="A85" s="55"/>
      <c r="B85" s="32"/>
      <c r="C85" s="45"/>
    </row>
    <row r="86" spans="1:10">
      <c r="A86" s="55"/>
      <c r="B86" s="32"/>
      <c r="C86" s="45"/>
    </row>
    <row r="87" spans="1:10">
      <c r="A87" s="55"/>
      <c r="B87" s="56"/>
      <c r="C87" s="45"/>
    </row>
    <row r="88" spans="1:10">
      <c r="A88" s="55"/>
      <c r="B88" s="68"/>
      <c r="C88" s="45"/>
    </row>
    <row r="89" spans="1:10">
      <c r="A89" s="55"/>
      <c r="B89" s="68"/>
      <c r="C89" s="45"/>
    </row>
    <row r="90" spans="1:10">
      <c r="A90" s="55"/>
      <c r="B90" s="68"/>
      <c r="C90" s="45"/>
    </row>
    <row r="91" spans="1:10">
      <c r="A91" s="55"/>
      <c r="B91" s="68"/>
      <c r="C91" s="45"/>
    </row>
    <row r="92" spans="1:10">
      <c r="A92" s="55"/>
      <c r="B92" s="68"/>
      <c r="C92" s="45"/>
    </row>
    <row r="93" spans="1:10">
      <c r="A93" s="55"/>
      <c r="B93" s="68"/>
      <c r="C93" s="45"/>
    </row>
    <row r="94" spans="1:10">
      <c r="A94" s="55"/>
      <c r="B94" s="32"/>
      <c r="C94" s="45"/>
    </row>
    <row r="95" spans="1:10">
      <c r="A95" s="55"/>
      <c r="B95" s="32"/>
      <c r="C95" s="45"/>
    </row>
    <row r="96" spans="1:10">
      <c r="A96" s="55"/>
      <c r="B96" s="32"/>
      <c r="C96" s="45"/>
    </row>
    <row r="97" spans="1:10">
      <c r="A97" s="55"/>
      <c r="B97" s="32"/>
      <c r="C97" s="45"/>
    </row>
    <row r="98" spans="1:10">
      <c r="A98" s="55"/>
      <c r="B98" s="32"/>
      <c r="C98" s="45"/>
    </row>
    <row r="99" spans="1:10" s="48" customFormat="1">
      <c r="A99" s="55"/>
      <c r="B99" s="32"/>
      <c r="C99" s="45"/>
      <c r="F99" s="49"/>
      <c r="G99" s="34"/>
      <c r="H99" s="34"/>
      <c r="I99" s="32"/>
      <c r="J99" s="32"/>
    </row>
    <row r="100" spans="1:10" s="48" customFormat="1">
      <c r="A100" s="55"/>
      <c r="B100" s="32"/>
      <c r="C100" s="45"/>
      <c r="F100" s="49"/>
      <c r="G100" s="34"/>
      <c r="H100" s="34"/>
      <c r="I100" s="32"/>
      <c r="J100" s="32"/>
    </row>
    <row r="101" spans="1:10" s="48" customFormat="1">
      <c r="A101" s="55"/>
      <c r="B101" s="32"/>
      <c r="C101" s="45"/>
      <c r="F101" s="49"/>
      <c r="G101" s="34"/>
      <c r="H101" s="34"/>
      <c r="I101" s="32"/>
      <c r="J101" s="32"/>
    </row>
    <row r="102" spans="1:10" s="48" customFormat="1">
      <c r="A102" s="55"/>
      <c r="B102" s="32"/>
      <c r="C102" s="45"/>
      <c r="F102" s="49"/>
      <c r="G102" s="34"/>
      <c r="H102" s="34"/>
      <c r="I102" s="32"/>
      <c r="J102" s="32"/>
    </row>
    <row r="103" spans="1:10" s="48" customFormat="1">
      <c r="A103" s="55"/>
      <c r="B103" s="32"/>
      <c r="C103" s="45"/>
      <c r="F103" s="49"/>
      <c r="G103" s="34"/>
      <c r="H103" s="34"/>
      <c r="I103" s="32"/>
      <c r="J103" s="32"/>
    </row>
    <row r="104" spans="1:10" s="48" customFormat="1">
      <c r="A104" s="55"/>
      <c r="B104" s="32"/>
      <c r="C104" s="45"/>
      <c r="F104" s="49"/>
      <c r="G104" s="34"/>
      <c r="H104" s="34"/>
      <c r="I104" s="32"/>
      <c r="J104" s="32"/>
    </row>
    <row r="105" spans="1:10" s="48" customFormat="1">
      <c r="A105" s="55"/>
      <c r="B105" s="32"/>
      <c r="C105" s="45"/>
      <c r="F105" s="49"/>
      <c r="G105" s="34"/>
      <c r="H105" s="34"/>
      <c r="I105" s="32"/>
      <c r="J105" s="32"/>
    </row>
    <row r="106" spans="1:10" s="48" customFormat="1">
      <c r="A106" s="55"/>
      <c r="B106" s="32"/>
      <c r="C106" s="45"/>
      <c r="F106" s="49"/>
      <c r="G106" s="34"/>
      <c r="H106" s="34"/>
      <c r="I106" s="32"/>
      <c r="J106" s="32"/>
    </row>
    <row r="107" spans="1:10" s="48" customFormat="1">
      <c r="A107" s="55"/>
      <c r="B107" s="32"/>
      <c r="C107" s="45"/>
      <c r="F107" s="49"/>
      <c r="G107" s="34"/>
      <c r="H107" s="34"/>
      <c r="I107" s="32"/>
      <c r="J107" s="32"/>
    </row>
    <row r="108" spans="1:10" s="48" customFormat="1">
      <c r="A108" s="55"/>
      <c r="B108" s="32"/>
      <c r="C108" s="45"/>
      <c r="F108" s="49"/>
      <c r="G108" s="34"/>
      <c r="H108" s="34"/>
      <c r="I108" s="32"/>
      <c r="J108" s="32"/>
    </row>
    <row r="109" spans="1:10" s="48" customFormat="1">
      <c r="A109" s="55"/>
      <c r="B109" s="32"/>
      <c r="C109" s="45"/>
      <c r="F109" s="49"/>
      <c r="G109" s="34"/>
      <c r="H109" s="34"/>
      <c r="I109" s="32"/>
      <c r="J109" s="32"/>
    </row>
    <row r="110" spans="1:10" s="48" customFormat="1">
      <c r="A110" s="55"/>
      <c r="B110" s="32"/>
      <c r="C110" s="45"/>
      <c r="F110" s="49"/>
      <c r="G110" s="34"/>
      <c r="H110" s="34"/>
      <c r="I110" s="32"/>
      <c r="J110" s="32"/>
    </row>
    <row r="111" spans="1:10" s="48" customFormat="1">
      <c r="A111" s="55"/>
      <c r="B111" s="32"/>
      <c r="C111" s="45"/>
      <c r="F111" s="49"/>
      <c r="G111" s="34"/>
      <c r="H111" s="34"/>
      <c r="I111" s="32"/>
      <c r="J111" s="32"/>
    </row>
    <row r="112" spans="1:10" s="48" customFormat="1">
      <c r="A112" s="55"/>
      <c r="B112" s="32"/>
      <c r="C112" s="45"/>
      <c r="F112" s="49"/>
      <c r="G112" s="34"/>
      <c r="H112" s="34"/>
      <c r="I112" s="32"/>
      <c r="J112" s="32"/>
    </row>
    <row r="113" spans="1:10" s="48" customFormat="1">
      <c r="A113" s="55"/>
      <c r="B113" s="32"/>
      <c r="C113" s="45"/>
      <c r="F113" s="49"/>
      <c r="G113" s="34"/>
      <c r="H113" s="34"/>
      <c r="I113" s="32"/>
      <c r="J113" s="32"/>
    </row>
    <row r="114" spans="1:10" s="48" customFormat="1">
      <c r="A114" s="55"/>
      <c r="B114" s="32"/>
      <c r="C114" s="45"/>
      <c r="F114" s="49"/>
      <c r="G114" s="34"/>
      <c r="H114" s="34"/>
      <c r="I114" s="32"/>
      <c r="J114" s="32"/>
    </row>
    <row r="115" spans="1:10" s="48" customFormat="1">
      <c r="A115" s="55"/>
      <c r="B115" s="32"/>
      <c r="C115" s="45"/>
      <c r="F115" s="49"/>
      <c r="G115" s="34"/>
      <c r="H115" s="34"/>
      <c r="I115" s="32"/>
      <c r="J115" s="32"/>
    </row>
    <row r="116" spans="1:10" s="48" customFormat="1">
      <c r="A116" s="55"/>
      <c r="B116" s="32"/>
      <c r="C116" s="45"/>
      <c r="F116" s="49"/>
      <c r="G116" s="34"/>
      <c r="H116" s="34"/>
      <c r="I116" s="32"/>
      <c r="J116" s="32"/>
    </row>
    <row r="117" spans="1:10" s="48" customFormat="1">
      <c r="A117" s="55"/>
      <c r="B117" s="32"/>
      <c r="C117" s="45"/>
      <c r="F117" s="49"/>
      <c r="G117" s="34"/>
      <c r="H117" s="34"/>
      <c r="I117" s="32"/>
      <c r="J117" s="32"/>
    </row>
    <row r="118" spans="1:10" s="48" customFormat="1">
      <c r="A118" s="55"/>
      <c r="B118" s="32"/>
      <c r="C118" s="45"/>
      <c r="F118" s="49"/>
      <c r="G118" s="34"/>
      <c r="H118" s="34"/>
      <c r="I118" s="32"/>
      <c r="J118" s="32"/>
    </row>
    <row r="119" spans="1:10" s="48" customFormat="1">
      <c r="A119" s="55"/>
      <c r="B119" s="32"/>
      <c r="C119" s="45"/>
      <c r="F119" s="49"/>
      <c r="G119" s="34"/>
      <c r="H119" s="34"/>
      <c r="I119" s="32"/>
      <c r="J119" s="32"/>
    </row>
    <row r="120" spans="1:10" s="48" customFormat="1">
      <c r="A120" s="55"/>
      <c r="B120" s="32"/>
      <c r="C120" s="45"/>
      <c r="F120" s="49"/>
      <c r="G120" s="34"/>
      <c r="H120" s="34"/>
      <c r="I120" s="32"/>
      <c r="J120" s="32"/>
    </row>
    <row r="121" spans="1:10" s="48" customFormat="1">
      <c r="A121" s="55"/>
      <c r="B121" s="32"/>
      <c r="C121" s="45"/>
      <c r="F121" s="49"/>
      <c r="G121" s="34"/>
      <c r="H121" s="34"/>
      <c r="I121" s="32"/>
      <c r="J121" s="32"/>
    </row>
    <row r="122" spans="1:10" s="48" customFormat="1">
      <c r="A122" s="55"/>
      <c r="B122" s="32"/>
      <c r="C122" s="45"/>
      <c r="F122" s="49"/>
      <c r="G122" s="34"/>
      <c r="H122" s="34"/>
      <c r="I122" s="32"/>
      <c r="J122" s="32"/>
    </row>
    <row r="123" spans="1:10" s="48" customFormat="1">
      <c r="A123" s="55"/>
      <c r="B123" s="32"/>
      <c r="C123" s="45"/>
      <c r="F123" s="49"/>
      <c r="G123" s="34"/>
      <c r="H123" s="34"/>
      <c r="I123" s="32"/>
      <c r="J123" s="32"/>
    </row>
    <row r="124" spans="1:10" s="48" customFormat="1">
      <c r="A124" s="55"/>
      <c r="B124" s="32"/>
      <c r="C124" s="45"/>
      <c r="F124" s="49"/>
      <c r="G124" s="34"/>
      <c r="H124" s="34"/>
      <c r="I124" s="32"/>
      <c r="J124" s="32"/>
    </row>
    <row r="125" spans="1:10" s="48" customFormat="1">
      <c r="A125" s="55"/>
      <c r="B125" s="32"/>
      <c r="C125" s="45"/>
      <c r="F125" s="49"/>
      <c r="G125" s="34"/>
      <c r="H125" s="34"/>
      <c r="I125" s="32"/>
      <c r="J125" s="32"/>
    </row>
    <row r="126" spans="1:10" s="48" customFormat="1">
      <c r="A126" s="69"/>
      <c r="B126" s="32"/>
      <c r="C126" s="45"/>
      <c r="F126" s="49"/>
      <c r="G126" s="34"/>
      <c r="H126" s="34"/>
      <c r="I126" s="32"/>
      <c r="J126" s="32"/>
    </row>
    <row r="127" spans="1:10" s="48" customFormat="1">
      <c r="A127" s="69"/>
      <c r="B127" s="32"/>
      <c r="C127" s="45"/>
      <c r="F127" s="49"/>
      <c r="G127" s="34"/>
      <c r="H127" s="34"/>
      <c r="I127" s="32"/>
      <c r="J127" s="32"/>
    </row>
    <row r="128" spans="1:10" s="48" customFormat="1">
      <c r="A128" s="69"/>
      <c r="B128" s="32"/>
      <c r="C128" s="45"/>
      <c r="F128" s="49"/>
      <c r="G128" s="34"/>
      <c r="H128" s="34"/>
      <c r="I128" s="32"/>
      <c r="J128" s="32"/>
    </row>
    <row r="129" spans="1:10" s="48" customFormat="1">
      <c r="A129" s="69"/>
      <c r="B129" s="32"/>
      <c r="C129" s="45"/>
      <c r="F129" s="49"/>
      <c r="G129" s="34"/>
      <c r="H129" s="34"/>
      <c r="I129" s="32"/>
      <c r="J129" s="32"/>
    </row>
    <row r="130" spans="1:10" s="48" customFormat="1">
      <c r="A130" s="70"/>
      <c r="B130" s="32"/>
      <c r="C130" s="45"/>
      <c r="F130" s="49"/>
      <c r="G130" s="34"/>
      <c r="H130" s="34"/>
      <c r="I130" s="32"/>
      <c r="J130" s="32"/>
    </row>
    <row r="131" spans="1:10" s="48" customFormat="1">
      <c r="A131" s="70"/>
      <c r="B131" s="32"/>
      <c r="C131" s="45"/>
      <c r="F131" s="49"/>
      <c r="G131" s="34"/>
      <c r="H131" s="34"/>
      <c r="I131" s="32"/>
      <c r="J131" s="32"/>
    </row>
    <row r="132" spans="1:10" s="48" customFormat="1">
      <c r="A132" s="70"/>
      <c r="B132" s="32"/>
      <c r="C132" s="45"/>
      <c r="F132" s="49"/>
      <c r="G132" s="34"/>
      <c r="H132" s="34"/>
      <c r="I132" s="32"/>
      <c r="J132" s="32"/>
    </row>
    <row r="133" spans="1:10" s="48" customFormat="1">
      <c r="A133" s="70"/>
      <c r="B133" s="32"/>
      <c r="C133" s="45"/>
      <c r="F133" s="49"/>
      <c r="G133" s="34"/>
      <c r="H133" s="34"/>
      <c r="I133" s="32"/>
      <c r="J133" s="32"/>
    </row>
    <row r="134" spans="1:10" s="48" customFormat="1">
      <c r="A134" s="70"/>
      <c r="B134" s="32"/>
      <c r="C134" s="45"/>
      <c r="F134" s="49"/>
      <c r="G134" s="34"/>
      <c r="H134" s="34"/>
      <c r="I134" s="32"/>
      <c r="J134" s="32"/>
    </row>
    <row r="135" spans="1:10" s="48" customFormat="1">
      <c r="A135" s="70"/>
      <c r="B135" s="32"/>
      <c r="C135" s="45"/>
      <c r="F135" s="49"/>
      <c r="G135" s="34"/>
      <c r="H135" s="34"/>
      <c r="I135" s="32"/>
      <c r="J135" s="32"/>
    </row>
    <row r="136" spans="1:10" s="48" customFormat="1">
      <c r="A136" s="70"/>
      <c r="B136" s="32"/>
      <c r="C136" s="45"/>
      <c r="F136" s="49"/>
      <c r="G136" s="34"/>
      <c r="H136" s="34"/>
      <c r="I136" s="32"/>
      <c r="J136" s="32"/>
    </row>
    <row r="137" spans="1:10" s="48" customFormat="1">
      <c r="A137" s="70"/>
      <c r="B137" s="71"/>
      <c r="C137" s="45"/>
      <c r="F137" s="49"/>
      <c r="G137" s="34"/>
      <c r="H137" s="34"/>
      <c r="I137" s="32"/>
      <c r="J137" s="32"/>
    </row>
    <row r="138" spans="1:10" s="48" customFormat="1">
      <c r="A138" s="70"/>
      <c r="B138" s="71"/>
      <c r="C138" s="45"/>
      <c r="F138" s="49"/>
      <c r="G138" s="34"/>
      <c r="H138" s="34"/>
      <c r="I138" s="32"/>
      <c r="J138" s="32"/>
    </row>
    <row r="139" spans="1:10" s="48" customFormat="1">
      <c r="A139" s="70"/>
      <c r="B139" s="71"/>
      <c r="C139" s="45"/>
      <c r="F139" s="49"/>
      <c r="G139" s="34"/>
      <c r="H139" s="34"/>
      <c r="I139" s="32"/>
      <c r="J139" s="32"/>
    </row>
    <row r="140" spans="1:10" s="48" customFormat="1">
      <c r="A140" s="70"/>
      <c r="B140" s="71"/>
      <c r="C140" s="45"/>
      <c r="F140" s="49"/>
      <c r="G140" s="34"/>
      <c r="H140" s="34"/>
      <c r="I140" s="32"/>
      <c r="J140" s="32"/>
    </row>
    <row r="141" spans="1:10" s="48" customFormat="1">
      <c r="A141" s="70"/>
      <c r="B141" s="71"/>
      <c r="C141" s="45"/>
      <c r="F141" s="49"/>
      <c r="G141" s="34"/>
      <c r="H141" s="34"/>
      <c r="I141" s="32"/>
      <c r="J141" s="32"/>
    </row>
    <row r="142" spans="1:10" s="48" customFormat="1">
      <c r="A142" s="70"/>
      <c r="B142" s="71"/>
      <c r="C142" s="45"/>
      <c r="F142" s="49"/>
      <c r="G142" s="34"/>
      <c r="H142" s="34"/>
      <c r="I142" s="32"/>
      <c r="J142" s="32"/>
    </row>
    <row r="143" spans="1:10" s="48" customFormat="1">
      <c r="A143" s="70"/>
      <c r="B143" s="71"/>
      <c r="C143" s="45"/>
      <c r="F143" s="49"/>
      <c r="G143" s="34"/>
      <c r="H143" s="34"/>
      <c r="I143" s="32"/>
      <c r="J143" s="32"/>
    </row>
    <row r="144" spans="1:10" s="48" customFormat="1">
      <c r="A144" s="70"/>
      <c r="B144" s="72"/>
      <c r="C144" s="41"/>
      <c r="F144" s="49"/>
      <c r="G144" s="34"/>
      <c r="H144" s="34"/>
      <c r="I144" s="32"/>
      <c r="J144" s="32"/>
    </row>
    <row r="145" spans="1:10" s="48" customFormat="1">
      <c r="A145" s="70"/>
      <c r="B145" s="42"/>
      <c r="C145" s="41"/>
      <c r="F145" s="49"/>
      <c r="G145" s="34"/>
      <c r="H145" s="34"/>
      <c r="I145" s="32"/>
      <c r="J145" s="32"/>
    </row>
    <row r="146" spans="1:10" s="48" customFormat="1">
      <c r="A146" s="70"/>
      <c r="B146" s="42"/>
      <c r="C146" s="41"/>
      <c r="F146" s="49"/>
      <c r="G146" s="34"/>
      <c r="H146" s="34"/>
      <c r="I146" s="32"/>
      <c r="J146" s="3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2"/>
  <sheetViews>
    <sheetView view="pageBreakPreview" topLeftCell="A46" zoomScaleNormal="100" zoomScaleSheetLayoutView="100" zoomScalePageLayoutView="80" workbookViewId="0">
      <selection activeCell="I55" sqref="I55:I66"/>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45"/>
    <col min="10" max="10" width="45.875" style="45" customWidth="1"/>
    <col min="11" max="11" width="36.125" style="32" customWidth="1"/>
    <col min="12" max="16384" width="8.875" style="32"/>
  </cols>
  <sheetData>
    <row r="1" spans="1:11" s="45" customFormat="1" ht="55.2">
      <c r="A1" s="41" t="s">
        <v>4</v>
      </c>
      <c r="B1" s="42" t="s">
        <v>8</v>
      </c>
      <c r="C1" s="43" t="s">
        <v>7</v>
      </c>
      <c r="D1" s="129" t="s">
        <v>336</v>
      </c>
      <c r="E1" s="130" t="s">
        <v>337</v>
      </c>
      <c r="F1" s="44" t="s">
        <v>9</v>
      </c>
      <c r="G1" s="131" t="s">
        <v>334</v>
      </c>
      <c r="H1" s="132" t="s">
        <v>335</v>
      </c>
    </row>
    <row r="2" spans="1:11" s="20" customFormat="1">
      <c r="A2" s="116">
        <v>8</v>
      </c>
      <c r="B2" s="46" t="s">
        <v>299</v>
      </c>
      <c r="C2" s="47"/>
      <c r="D2" s="48"/>
      <c r="E2" s="48"/>
      <c r="F2" s="49"/>
      <c r="G2" s="34"/>
      <c r="H2" s="34"/>
      <c r="I2" s="114"/>
      <c r="J2" s="114"/>
    </row>
    <row r="3" spans="1:11" s="53" customFormat="1">
      <c r="A3" s="50"/>
      <c r="B3" s="51"/>
      <c r="C3" s="52"/>
      <c r="D3" s="48"/>
      <c r="E3" s="48"/>
      <c r="F3" s="49"/>
      <c r="G3" s="34"/>
      <c r="H3" s="34"/>
      <c r="I3" s="248"/>
      <c r="J3" s="248"/>
    </row>
    <row r="4" spans="1:11" s="53" customFormat="1" ht="15.6">
      <c r="A4" s="50"/>
      <c r="B4" s="87" t="s">
        <v>132</v>
      </c>
      <c r="C4" s="52"/>
      <c r="D4" s="48"/>
      <c r="E4" s="48"/>
      <c r="F4" s="49"/>
      <c r="G4" s="34"/>
      <c r="H4" s="34"/>
      <c r="I4" s="248"/>
      <c r="J4" s="251"/>
    </row>
    <row r="5" spans="1:11" s="53" customFormat="1" ht="55.2">
      <c r="A5" s="50"/>
      <c r="B5" s="86" t="s">
        <v>353</v>
      </c>
      <c r="C5" s="52"/>
      <c r="D5" s="48"/>
      <c r="E5" s="48"/>
      <c r="F5" s="49"/>
      <c r="G5" s="34"/>
      <c r="H5" s="34"/>
      <c r="I5" s="248"/>
      <c r="J5" s="248"/>
      <c r="K5" s="163"/>
    </row>
    <row r="6" spans="1:11" s="53" customFormat="1">
      <c r="A6" s="50"/>
      <c r="B6" s="85"/>
      <c r="C6" s="52"/>
      <c r="D6" s="48"/>
      <c r="E6" s="48"/>
      <c r="F6" s="49"/>
      <c r="G6" s="34"/>
      <c r="H6" s="34"/>
      <c r="I6" s="248"/>
      <c r="J6" s="248"/>
    </row>
    <row r="7" spans="1:11" s="53" customFormat="1">
      <c r="A7" s="50"/>
      <c r="B7" s="54" t="s">
        <v>84</v>
      </c>
      <c r="C7" s="52"/>
      <c r="D7" s="48"/>
      <c r="E7" s="48"/>
      <c r="F7" s="49"/>
      <c r="G7" s="34"/>
      <c r="H7" s="34"/>
      <c r="I7" s="248"/>
      <c r="J7" s="248"/>
    </row>
    <row r="8" spans="1:11">
      <c r="A8" s="117">
        <f>MAX(A$2:A4)+0.01</f>
        <v>8.01</v>
      </c>
      <c r="B8" s="27" t="s">
        <v>83</v>
      </c>
      <c r="C8" s="45" t="s">
        <v>11</v>
      </c>
      <c r="D8" s="125">
        <v>0</v>
      </c>
      <c r="E8" s="126">
        <v>35</v>
      </c>
      <c r="F8" s="105">
        <v>0</v>
      </c>
      <c r="G8" s="148">
        <f>D8*F8</f>
        <v>0</v>
      </c>
      <c r="H8" s="133">
        <f>E8*F8</f>
        <v>0</v>
      </c>
    </row>
    <row r="9" spans="1:11">
      <c r="A9" s="117"/>
      <c r="B9" s="27"/>
      <c r="C9" s="45"/>
      <c r="D9" s="125"/>
      <c r="E9" s="126"/>
      <c r="F9" s="105"/>
      <c r="G9" s="148"/>
      <c r="H9" s="133"/>
    </row>
    <row r="10" spans="1:11">
      <c r="A10" s="117"/>
      <c r="B10" s="37" t="s">
        <v>86</v>
      </c>
      <c r="C10" s="45"/>
      <c r="D10" s="125"/>
      <c r="E10" s="126"/>
      <c r="G10" s="148"/>
      <c r="H10" s="133"/>
    </row>
    <row r="11" spans="1:11" ht="27.6">
      <c r="A11" s="117">
        <f>MAX(A$2:A10)+0.01</f>
        <v>8.02</v>
      </c>
      <c r="B11" s="27" t="s">
        <v>122</v>
      </c>
      <c r="C11" s="45" t="s">
        <v>214</v>
      </c>
      <c r="D11" s="125">
        <v>0</v>
      </c>
      <c r="E11" s="126">
        <v>16</v>
      </c>
      <c r="F11" s="105">
        <v>0</v>
      </c>
      <c r="G11" s="148">
        <f>D11*F11</f>
        <v>0</v>
      </c>
      <c r="H11" s="133">
        <f>E11*F11</f>
        <v>0</v>
      </c>
    </row>
    <row r="12" spans="1:11">
      <c r="A12" s="117"/>
      <c r="C12" s="45"/>
      <c r="D12" s="125"/>
      <c r="E12" s="126"/>
      <c r="G12" s="148"/>
      <c r="H12" s="133"/>
    </row>
    <row r="13" spans="1:11" ht="27.6">
      <c r="A13" s="117">
        <f>MAX(A$2:A12)+0.01</f>
        <v>8.0299999999999994</v>
      </c>
      <c r="B13" s="27" t="s">
        <v>146</v>
      </c>
      <c r="C13" s="45" t="s">
        <v>215</v>
      </c>
      <c r="D13" s="125">
        <v>0</v>
      </c>
      <c r="E13" s="126">
        <v>14</v>
      </c>
      <c r="F13" s="105">
        <v>0</v>
      </c>
      <c r="G13" s="148">
        <f>D13*F13</f>
        <v>0</v>
      </c>
      <c r="H13" s="133">
        <f>E13*F13</f>
        <v>0</v>
      </c>
    </row>
    <row r="14" spans="1:11">
      <c r="A14" s="117"/>
      <c r="B14" s="27"/>
      <c r="C14" s="45"/>
      <c r="D14" s="125"/>
      <c r="E14" s="126"/>
      <c r="G14" s="148"/>
      <c r="H14" s="133"/>
    </row>
    <row r="15" spans="1:11" ht="27.6">
      <c r="A15" s="117">
        <f>MAX(A$2:A14)+0.01</f>
        <v>8.0399999999999991</v>
      </c>
      <c r="B15" s="27" t="s">
        <v>87</v>
      </c>
      <c r="C15" s="45" t="s">
        <v>214</v>
      </c>
      <c r="D15" s="125">
        <v>0</v>
      </c>
      <c r="E15" s="126">
        <v>11</v>
      </c>
      <c r="F15" s="105">
        <v>0</v>
      </c>
      <c r="G15" s="148">
        <f>D15*F15</f>
        <v>0</v>
      </c>
      <c r="H15" s="133">
        <f>E15*F15</f>
        <v>0</v>
      </c>
    </row>
    <row r="16" spans="1:11">
      <c r="A16" s="117"/>
      <c r="B16" s="27"/>
      <c r="C16" s="45"/>
      <c r="D16" s="125"/>
      <c r="E16" s="126"/>
      <c r="G16" s="148"/>
      <c r="H16" s="133"/>
    </row>
    <row r="17" spans="1:8" ht="55.2">
      <c r="A17" s="117">
        <f>MAX(A$2:A16)+0.01</f>
        <v>8.0500000000000007</v>
      </c>
      <c r="B17" s="27" t="s">
        <v>123</v>
      </c>
      <c r="C17" s="45" t="s">
        <v>215</v>
      </c>
      <c r="D17" s="125">
        <v>0</v>
      </c>
      <c r="E17" s="126">
        <v>4</v>
      </c>
      <c r="F17" s="105">
        <v>0</v>
      </c>
      <c r="G17" s="148">
        <f>D17*F17</f>
        <v>0</v>
      </c>
      <c r="H17" s="133">
        <f>E17*F17</f>
        <v>0</v>
      </c>
    </row>
    <row r="18" spans="1:8">
      <c r="A18" s="117"/>
      <c r="B18" s="27"/>
      <c r="C18" s="45"/>
      <c r="D18" s="125"/>
      <c r="E18" s="126"/>
      <c r="G18" s="148"/>
      <c r="H18" s="133"/>
    </row>
    <row r="19" spans="1:8" ht="41.4">
      <c r="A19" s="117">
        <f>MAX(A$2:A18)+0.01</f>
        <v>8.06</v>
      </c>
      <c r="B19" s="27" t="s">
        <v>124</v>
      </c>
      <c r="C19" s="45" t="s">
        <v>215</v>
      </c>
      <c r="D19" s="125">
        <v>0</v>
      </c>
      <c r="E19" s="126">
        <v>10</v>
      </c>
      <c r="F19" s="105">
        <v>0</v>
      </c>
      <c r="G19" s="148">
        <f>D19*F19</f>
        <v>0</v>
      </c>
      <c r="H19" s="133">
        <f>E19*F19</f>
        <v>0</v>
      </c>
    </row>
    <row r="20" spans="1:8">
      <c r="A20" s="117"/>
      <c r="B20" s="27"/>
      <c r="C20" s="45"/>
      <c r="D20" s="125"/>
      <c r="E20" s="126"/>
      <c r="G20" s="148"/>
      <c r="H20" s="133"/>
    </row>
    <row r="21" spans="1:8" ht="55.2">
      <c r="A21" s="117">
        <f>MAX(A$2:A20)+0.01</f>
        <v>8.07</v>
      </c>
      <c r="B21" s="27" t="s">
        <v>338</v>
      </c>
      <c r="C21" s="45" t="s">
        <v>214</v>
      </c>
      <c r="D21" s="125">
        <v>0</v>
      </c>
      <c r="E21" s="126">
        <v>18</v>
      </c>
      <c r="F21" s="105">
        <v>0</v>
      </c>
      <c r="G21" s="148">
        <f>D21*F21</f>
        <v>0</v>
      </c>
      <c r="H21" s="133">
        <f>E21*F21</f>
        <v>0</v>
      </c>
    </row>
    <row r="22" spans="1:8">
      <c r="A22" s="117"/>
      <c r="B22" s="27"/>
      <c r="C22" s="45"/>
      <c r="D22" s="125"/>
      <c r="E22" s="126"/>
      <c r="G22" s="148"/>
      <c r="H22" s="133"/>
    </row>
    <row r="23" spans="1:8" ht="27.6">
      <c r="A23" s="117">
        <f>MAX(A$2:A22)+0.01</f>
        <v>8.08</v>
      </c>
      <c r="B23" s="26" t="s">
        <v>131</v>
      </c>
      <c r="C23" s="45" t="s">
        <v>215</v>
      </c>
      <c r="D23" s="125">
        <v>0</v>
      </c>
      <c r="E23" s="126">
        <v>3</v>
      </c>
      <c r="F23" s="105">
        <v>0</v>
      </c>
      <c r="G23" s="148">
        <f>D23*F23</f>
        <v>0</v>
      </c>
      <c r="H23" s="133">
        <f>E23*F23</f>
        <v>0</v>
      </c>
    </row>
    <row r="24" spans="1:8">
      <c r="A24" s="117"/>
      <c r="B24" s="27"/>
      <c r="C24" s="45"/>
      <c r="D24" s="125"/>
      <c r="E24" s="126"/>
      <c r="G24" s="148"/>
      <c r="H24" s="133"/>
    </row>
    <row r="25" spans="1:8">
      <c r="A25" s="117"/>
      <c r="B25" s="37" t="s">
        <v>88</v>
      </c>
      <c r="C25" s="45"/>
      <c r="D25" s="125"/>
      <c r="E25" s="126"/>
      <c r="G25" s="148"/>
      <c r="H25" s="133"/>
    </row>
    <row r="26" spans="1:8" ht="41.4">
      <c r="A26" s="117">
        <f>MAX(A$2:A25)+0.01</f>
        <v>8.09</v>
      </c>
      <c r="B26" s="27" t="s">
        <v>329</v>
      </c>
      <c r="C26" s="32"/>
      <c r="D26" s="144"/>
      <c r="E26" s="153"/>
      <c r="F26" s="32"/>
      <c r="G26" s="144"/>
      <c r="H26" s="153"/>
    </row>
    <row r="27" spans="1:8">
      <c r="A27" s="117"/>
      <c r="B27" s="27" t="s">
        <v>151</v>
      </c>
      <c r="C27" s="45" t="s">
        <v>11</v>
      </c>
      <c r="D27" s="125">
        <v>0</v>
      </c>
      <c r="E27" s="126">
        <v>35</v>
      </c>
      <c r="F27" s="105">
        <v>0</v>
      </c>
      <c r="G27" s="148">
        <f>D27*F27</f>
        <v>0</v>
      </c>
      <c r="H27" s="133">
        <f>E27*F27</f>
        <v>0</v>
      </c>
    </row>
    <row r="28" spans="1:8">
      <c r="A28" s="117"/>
      <c r="B28" s="27"/>
      <c r="C28" s="45"/>
      <c r="D28" s="125"/>
      <c r="E28" s="126"/>
      <c r="G28" s="148"/>
      <c r="H28" s="133"/>
    </row>
    <row r="29" spans="1:8" ht="55.2">
      <c r="A29" s="117">
        <f>MAX(A$2:A28)+0.01</f>
        <v>8.1</v>
      </c>
      <c r="B29" s="27" t="s">
        <v>270</v>
      </c>
      <c r="C29" s="45" t="s">
        <v>6</v>
      </c>
      <c r="D29" s="125">
        <v>0</v>
      </c>
      <c r="E29" s="126">
        <v>1</v>
      </c>
      <c r="F29" s="105">
        <v>0</v>
      </c>
      <c r="G29" s="148">
        <f>D29*F29</f>
        <v>0</v>
      </c>
      <c r="H29" s="133">
        <f>E29*F29</f>
        <v>0</v>
      </c>
    </row>
    <row r="30" spans="1:8">
      <c r="A30" s="117"/>
      <c r="B30" s="27"/>
      <c r="C30" s="45"/>
      <c r="D30" s="125"/>
      <c r="E30" s="126"/>
      <c r="G30" s="148"/>
      <c r="H30" s="133"/>
    </row>
    <row r="31" spans="1:8" ht="55.2">
      <c r="A31" s="117">
        <f>MAX(A$2:A30)+0.01</f>
        <v>8.11</v>
      </c>
      <c r="B31" s="27" t="s">
        <v>271</v>
      </c>
      <c r="C31" s="45" t="s">
        <v>6</v>
      </c>
      <c r="D31" s="125">
        <v>0</v>
      </c>
      <c r="E31" s="126">
        <v>1</v>
      </c>
      <c r="F31" s="105">
        <v>0</v>
      </c>
      <c r="G31" s="148">
        <f>D31*F31</f>
        <v>0</v>
      </c>
      <c r="H31" s="133">
        <f>E31*F31</f>
        <v>0</v>
      </c>
    </row>
    <row r="32" spans="1:8">
      <c r="A32" s="117"/>
      <c r="B32" s="27"/>
      <c r="C32" s="45"/>
      <c r="D32" s="125"/>
      <c r="E32" s="126"/>
      <c r="G32" s="148"/>
      <c r="H32" s="133"/>
    </row>
    <row r="33" spans="1:10" ht="27.6">
      <c r="A33" s="117">
        <f>MAX(A$2:A32)+0.01</f>
        <v>8.1199999999999992</v>
      </c>
      <c r="B33" s="27" t="s">
        <v>154</v>
      </c>
      <c r="C33" s="45" t="s">
        <v>11</v>
      </c>
      <c r="D33" s="125">
        <v>0</v>
      </c>
      <c r="E33" s="126">
        <v>80</v>
      </c>
      <c r="F33" s="105">
        <v>0</v>
      </c>
      <c r="G33" s="148">
        <f>D33*F33</f>
        <v>0</v>
      </c>
      <c r="H33" s="133">
        <f t="shared" ref="H33" si="0">E33*F33</f>
        <v>0</v>
      </c>
    </row>
    <row r="34" spans="1:10">
      <c r="A34" s="117"/>
      <c r="B34" s="27"/>
      <c r="C34" s="45"/>
      <c r="D34" s="125"/>
      <c r="E34" s="126"/>
      <c r="G34" s="148"/>
      <c r="H34" s="133"/>
    </row>
    <row r="35" spans="1:10" ht="27.6">
      <c r="A35" s="117">
        <f>MAX(A$2:A34)+0.01</f>
        <v>8.1300000000000008</v>
      </c>
      <c r="B35" s="27" t="s">
        <v>89</v>
      </c>
      <c r="C35" s="45" t="s">
        <v>6</v>
      </c>
      <c r="D35" s="125">
        <v>0</v>
      </c>
      <c r="E35" s="126">
        <v>3</v>
      </c>
      <c r="F35" s="105">
        <v>0</v>
      </c>
      <c r="G35" s="148">
        <f>D35*F35</f>
        <v>0</v>
      </c>
      <c r="H35" s="133">
        <f>E35*F35</f>
        <v>0</v>
      </c>
    </row>
    <row r="36" spans="1:10">
      <c r="A36" s="117"/>
      <c r="B36" s="27"/>
      <c r="C36" s="45"/>
      <c r="D36" s="125"/>
      <c r="E36" s="126"/>
      <c r="G36" s="148"/>
      <c r="H36" s="133"/>
    </row>
    <row r="37" spans="1:10" ht="27.6">
      <c r="A37" s="117">
        <f>MAX(A$2:A36)+0.01</f>
        <v>8.14</v>
      </c>
      <c r="B37" s="27" t="s">
        <v>90</v>
      </c>
      <c r="C37" s="45" t="s">
        <v>6</v>
      </c>
      <c r="D37" s="125">
        <v>0</v>
      </c>
      <c r="E37" s="126">
        <v>2</v>
      </c>
      <c r="F37" s="105">
        <v>0</v>
      </c>
      <c r="G37" s="148">
        <f>D37*F37</f>
        <v>0</v>
      </c>
      <c r="H37" s="133">
        <f>E37*F37</f>
        <v>0</v>
      </c>
    </row>
    <row r="38" spans="1:10">
      <c r="A38" s="117"/>
      <c r="B38" s="27"/>
      <c r="C38" s="45"/>
      <c r="D38" s="125"/>
      <c r="E38" s="126"/>
      <c r="G38" s="148"/>
      <c r="H38" s="133"/>
    </row>
    <row r="39" spans="1:10" ht="27.6">
      <c r="A39" s="117">
        <f>MAX(A$2:A38)+0.01</f>
        <v>8.15</v>
      </c>
      <c r="B39" s="27" t="s">
        <v>91</v>
      </c>
      <c r="C39" s="45" t="s">
        <v>11</v>
      </c>
      <c r="D39" s="125">
        <v>0</v>
      </c>
      <c r="E39" s="126">
        <v>35</v>
      </c>
      <c r="F39" s="105">
        <v>0</v>
      </c>
      <c r="G39" s="148">
        <f>D39*F39</f>
        <v>0</v>
      </c>
      <c r="H39" s="133">
        <f>E39*F39</f>
        <v>0</v>
      </c>
    </row>
    <row r="40" spans="1:10">
      <c r="A40" s="117"/>
      <c r="B40" s="38"/>
      <c r="C40" s="45"/>
      <c r="D40" s="125"/>
      <c r="E40" s="126"/>
      <c r="G40" s="148"/>
      <c r="H40" s="133"/>
      <c r="I40" s="39"/>
      <c r="J40" s="39"/>
    </row>
    <row r="41" spans="1:10">
      <c r="A41" s="117">
        <f>MAX(A$2:A40)+0.01</f>
        <v>8.16</v>
      </c>
      <c r="B41" s="40" t="s">
        <v>142</v>
      </c>
      <c r="C41" s="101"/>
      <c r="D41" s="145"/>
      <c r="E41" s="154"/>
      <c r="F41" s="102"/>
      <c r="G41" s="149"/>
      <c r="H41" s="158"/>
      <c r="I41" s="254"/>
      <c r="J41" s="252"/>
    </row>
    <row r="42" spans="1:10" ht="41.4">
      <c r="A42" s="117"/>
      <c r="B42" s="40" t="s">
        <v>118</v>
      </c>
      <c r="C42" s="57" t="s">
        <v>215</v>
      </c>
      <c r="D42" s="125">
        <v>2</v>
      </c>
      <c r="E42" s="126">
        <v>2</v>
      </c>
      <c r="F42" s="75"/>
      <c r="G42" s="150"/>
      <c r="H42" s="159"/>
      <c r="I42" s="105">
        <v>0</v>
      </c>
      <c r="J42" s="49">
        <f t="shared" ref="J42:J51" si="1">D42*I42</f>
        <v>0</v>
      </c>
    </row>
    <row r="43" spans="1:10" ht="15.6">
      <c r="A43" s="117"/>
      <c r="B43" s="40" t="s">
        <v>92</v>
      </c>
      <c r="C43" s="57" t="s">
        <v>214</v>
      </c>
      <c r="D43" s="125">
        <v>1.7</v>
      </c>
      <c r="E43" s="126">
        <v>1.7</v>
      </c>
      <c r="F43" s="75"/>
      <c r="G43" s="150"/>
      <c r="H43" s="159"/>
      <c r="I43" s="105">
        <v>0</v>
      </c>
      <c r="J43" s="49">
        <f t="shared" si="1"/>
        <v>0</v>
      </c>
    </row>
    <row r="44" spans="1:10" ht="15.6">
      <c r="A44" s="117"/>
      <c r="B44" s="40" t="s">
        <v>93</v>
      </c>
      <c r="C44" s="57" t="s">
        <v>214</v>
      </c>
      <c r="D44" s="125">
        <v>1.7</v>
      </c>
      <c r="E44" s="126">
        <v>1.7</v>
      </c>
      <c r="F44" s="75"/>
      <c r="G44" s="150"/>
      <c r="H44" s="159"/>
      <c r="I44" s="105">
        <v>0</v>
      </c>
      <c r="J44" s="49">
        <f t="shared" si="1"/>
        <v>0</v>
      </c>
    </row>
    <row r="45" spans="1:10" ht="30">
      <c r="A45" s="117"/>
      <c r="B45" s="40" t="s">
        <v>216</v>
      </c>
      <c r="C45" s="57" t="s">
        <v>215</v>
      </c>
      <c r="D45" s="125">
        <v>0.2</v>
      </c>
      <c r="E45" s="126">
        <v>0.2</v>
      </c>
      <c r="F45" s="75"/>
      <c r="G45" s="150"/>
      <c r="H45" s="159"/>
      <c r="I45" s="105">
        <v>0</v>
      </c>
      <c r="J45" s="49">
        <f t="shared" si="1"/>
        <v>0</v>
      </c>
    </row>
    <row r="46" spans="1:10" ht="27.6">
      <c r="A46" s="117"/>
      <c r="B46" s="40" t="s">
        <v>119</v>
      </c>
      <c r="C46" s="57" t="s">
        <v>6</v>
      </c>
      <c r="D46" s="125">
        <v>1</v>
      </c>
      <c r="E46" s="126">
        <v>1</v>
      </c>
      <c r="F46" s="75"/>
      <c r="G46" s="150"/>
      <c r="H46" s="159"/>
      <c r="I46" s="105">
        <v>0</v>
      </c>
      <c r="J46" s="49">
        <f t="shared" si="1"/>
        <v>0</v>
      </c>
    </row>
    <row r="47" spans="1:10" ht="27.6">
      <c r="A47" s="117"/>
      <c r="B47" s="40" t="s">
        <v>169</v>
      </c>
      <c r="C47" s="45" t="s">
        <v>6</v>
      </c>
      <c r="D47" s="125">
        <v>1</v>
      </c>
      <c r="E47" s="126">
        <v>1</v>
      </c>
      <c r="F47" s="75"/>
      <c r="G47" s="150"/>
      <c r="H47" s="159"/>
      <c r="I47" s="105">
        <v>0</v>
      </c>
      <c r="J47" s="49">
        <f t="shared" si="1"/>
        <v>0</v>
      </c>
    </row>
    <row r="48" spans="1:10" ht="41.4">
      <c r="A48" s="117"/>
      <c r="B48" s="40" t="s">
        <v>94</v>
      </c>
      <c r="C48" s="57" t="s">
        <v>214</v>
      </c>
      <c r="D48" s="125">
        <v>0.1</v>
      </c>
      <c r="E48" s="126">
        <v>0.1</v>
      </c>
      <c r="F48" s="75"/>
      <c r="G48" s="150"/>
      <c r="H48" s="159"/>
      <c r="I48" s="105">
        <v>0</v>
      </c>
      <c r="J48" s="49">
        <f t="shared" si="1"/>
        <v>0</v>
      </c>
    </row>
    <row r="49" spans="1:10" ht="27.6">
      <c r="A49" s="117"/>
      <c r="B49" s="40" t="s">
        <v>121</v>
      </c>
      <c r="C49" s="57" t="s">
        <v>6</v>
      </c>
      <c r="D49" s="125">
        <v>1</v>
      </c>
      <c r="E49" s="126">
        <v>1</v>
      </c>
      <c r="F49" s="75"/>
      <c r="G49" s="150"/>
      <c r="H49" s="159"/>
      <c r="I49" s="105">
        <v>0</v>
      </c>
      <c r="J49" s="49">
        <f t="shared" si="1"/>
        <v>0</v>
      </c>
    </row>
    <row r="50" spans="1:10" ht="27.6">
      <c r="A50" s="117"/>
      <c r="B50" s="40" t="s">
        <v>171</v>
      </c>
      <c r="C50" s="57" t="s">
        <v>215</v>
      </c>
      <c r="D50" s="125">
        <v>0.2</v>
      </c>
      <c r="E50" s="126">
        <v>0.2</v>
      </c>
      <c r="F50" s="75"/>
      <c r="G50" s="150"/>
      <c r="H50" s="159"/>
      <c r="I50" s="105">
        <v>0</v>
      </c>
      <c r="J50" s="49">
        <f t="shared" si="1"/>
        <v>0</v>
      </c>
    </row>
    <row r="51" spans="1:10" ht="27.6">
      <c r="A51" s="117"/>
      <c r="B51" s="26" t="s">
        <v>130</v>
      </c>
      <c r="C51" s="57" t="s">
        <v>215</v>
      </c>
      <c r="D51" s="125">
        <v>0.3</v>
      </c>
      <c r="E51" s="126">
        <v>0.3</v>
      </c>
      <c r="F51" s="75"/>
      <c r="G51" s="150"/>
      <c r="H51" s="159"/>
      <c r="I51" s="105">
        <v>0</v>
      </c>
      <c r="J51" s="49">
        <f t="shared" si="1"/>
        <v>0</v>
      </c>
    </row>
    <row r="52" spans="1:10">
      <c r="A52" s="117"/>
      <c r="B52" s="58" t="s">
        <v>141</v>
      </c>
      <c r="C52" s="104" t="s">
        <v>3</v>
      </c>
      <c r="D52" s="146">
        <v>0</v>
      </c>
      <c r="E52" s="155">
        <v>1</v>
      </c>
      <c r="F52" s="84">
        <f>ROUND(J52,1)</f>
        <v>0</v>
      </c>
      <c r="G52" s="151">
        <f>D52*F52</f>
        <v>0</v>
      </c>
      <c r="H52" s="160">
        <f>E52*F52</f>
        <v>0</v>
      </c>
      <c r="I52" s="74"/>
      <c r="J52" s="74">
        <f>SUM(J42:J51)</f>
        <v>0</v>
      </c>
    </row>
    <row r="53" spans="1:10">
      <c r="A53" s="117"/>
      <c r="B53" s="38"/>
      <c r="C53" s="45"/>
      <c r="D53" s="125"/>
      <c r="E53" s="126"/>
      <c r="G53" s="148"/>
      <c r="H53" s="133"/>
      <c r="I53" s="39"/>
      <c r="J53" s="39"/>
    </row>
    <row r="54" spans="1:10" ht="27.6">
      <c r="A54" s="117">
        <f>MAX(A$2:A53)+0.01</f>
        <v>8.17</v>
      </c>
      <c r="B54" s="26" t="s">
        <v>208</v>
      </c>
      <c r="C54" s="97"/>
      <c r="D54" s="147"/>
      <c r="E54" s="156"/>
      <c r="F54" s="67"/>
      <c r="G54" s="152"/>
      <c r="H54" s="161"/>
      <c r="I54" s="255"/>
      <c r="J54" s="256"/>
    </row>
    <row r="55" spans="1:10" ht="27.6">
      <c r="A55" s="117"/>
      <c r="B55" s="26" t="s">
        <v>210</v>
      </c>
      <c r="C55" s="57" t="s">
        <v>206</v>
      </c>
      <c r="D55" s="125">
        <v>2.5</v>
      </c>
      <c r="E55" s="126">
        <v>2.5</v>
      </c>
      <c r="F55" s="98"/>
      <c r="G55" s="169"/>
      <c r="H55" s="173"/>
      <c r="I55" s="105">
        <v>0</v>
      </c>
      <c r="J55" s="239">
        <f>D55*I55</f>
        <v>0</v>
      </c>
    </row>
    <row r="56" spans="1:10" ht="15.6">
      <c r="A56" s="117"/>
      <c r="B56" s="26" t="s">
        <v>92</v>
      </c>
      <c r="C56" s="57" t="s">
        <v>207</v>
      </c>
      <c r="D56" s="125">
        <v>1.8</v>
      </c>
      <c r="E56" s="126">
        <v>1.8</v>
      </c>
      <c r="F56" s="98"/>
      <c r="G56" s="169"/>
      <c r="H56" s="173"/>
      <c r="I56" s="105">
        <v>0</v>
      </c>
      <c r="J56" s="239">
        <f>D56*I56</f>
        <v>0</v>
      </c>
    </row>
    <row r="57" spans="1:10" ht="15.6">
      <c r="A57" s="117"/>
      <c r="B57" s="26" t="s">
        <v>93</v>
      </c>
      <c r="C57" s="57" t="s">
        <v>207</v>
      </c>
      <c r="D57" s="125">
        <v>1.8</v>
      </c>
      <c r="E57" s="126">
        <v>1.8</v>
      </c>
      <c r="F57" s="98"/>
      <c r="G57" s="169"/>
      <c r="H57" s="173"/>
      <c r="I57" s="105">
        <v>0</v>
      </c>
      <c r="J57" s="239">
        <f>D57*I57</f>
        <v>0</v>
      </c>
    </row>
    <row r="58" spans="1:10" ht="30">
      <c r="A58" s="117"/>
      <c r="B58" s="26" t="s">
        <v>104</v>
      </c>
      <c r="C58" s="57" t="s">
        <v>206</v>
      </c>
      <c r="D58" s="125">
        <v>0.2</v>
      </c>
      <c r="E58" s="126">
        <v>0.2</v>
      </c>
      <c r="F58" s="98"/>
      <c r="G58" s="169"/>
      <c r="H58" s="173"/>
      <c r="I58" s="105">
        <v>0</v>
      </c>
      <c r="J58" s="239">
        <f t="shared" ref="J58:J66" si="2">D58*I58</f>
        <v>0</v>
      </c>
    </row>
    <row r="59" spans="1:10" ht="15.6">
      <c r="A59" s="117"/>
      <c r="B59" s="26" t="s">
        <v>100</v>
      </c>
      <c r="C59" s="57" t="s">
        <v>207</v>
      </c>
      <c r="D59" s="125">
        <v>8.1999999999999993</v>
      </c>
      <c r="E59" s="126">
        <v>8.1999999999999993</v>
      </c>
      <c r="F59" s="98"/>
      <c r="G59" s="169"/>
      <c r="H59" s="173"/>
      <c r="I59" s="105">
        <v>0</v>
      </c>
      <c r="J59" s="239">
        <f t="shared" si="2"/>
        <v>0</v>
      </c>
    </row>
    <row r="60" spans="1:10">
      <c r="A60" s="117"/>
      <c r="B60" s="26" t="s">
        <v>202</v>
      </c>
      <c r="C60" s="57" t="s">
        <v>102</v>
      </c>
      <c r="D60" s="125">
        <v>51.5</v>
      </c>
      <c r="E60" s="126">
        <v>51.5</v>
      </c>
      <c r="F60" s="98"/>
      <c r="G60" s="169"/>
      <c r="H60" s="173"/>
      <c r="I60" s="105">
        <v>0</v>
      </c>
      <c r="J60" s="239">
        <f t="shared" si="2"/>
        <v>0</v>
      </c>
    </row>
    <row r="61" spans="1:10" ht="27.6">
      <c r="A61" s="117"/>
      <c r="B61" s="26" t="s">
        <v>203</v>
      </c>
      <c r="C61" s="57" t="s">
        <v>6</v>
      </c>
      <c r="D61" s="125">
        <v>12</v>
      </c>
      <c r="E61" s="126">
        <v>12</v>
      </c>
      <c r="F61" s="98"/>
      <c r="G61" s="169"/>
      <c r="H61" s="173"/>
      <c r="I61" s="105">
        <v>0</v>
      </c>
      <c r="J61" s="239">
        <f>D61*I61</f>
        <v>0</v>
      </c>
    </row>
    <row r="62" spans="1:10" ht="30">
      <c r="A62" s="117"/>
      <c r="B62" s="26" t="s">
        <v>211</v>
      </c>
      <c r="C62" s="57" t="s">
        <v>206</v>
      </c>
      <c r="D62" s="125">
        <v>1.5</v>
      </c>
      <c r="E62" s="126">
        <v>1.5</v>
      </c>
      <c r="F62" s="98"/>
      <c r="G62" s="169"/>
      <c r="H62" s="173"/>
      <c r="I62" s="105">
        <v>0</v>
      </c>
      <c r="J62" s="239">
        <f t="shared" si="2"/>
        <v>0</v>
      </c>
    </row>
    <row r="63" spans="1:10" ht="27.6">
      <c r="A63" s="117"/>
      <c r="B63" s="26" t="s">
        <v>293</v>
      </c>
      <c r="C63" s="57" t="s">
        <v>11</v>
      </c>
      <c r="D63" s="125">
        <v>5</v>
      </c>
      <c r="E63" s="126">
        <v>5</v>
      </c>
      <c r="F63" s="98"/>
      <c r="G63" s="169"/>
      <c r="H63" s="173"/>
      <c r="I63" s="105">
        <v>0</v>
      </c>
      <c r="J63" s="240">
        <f>D63*I63</f>
        <v>0</v>
      </c>
    </row>
    <row r="64" spans="1:10">
      <c r="A64" s="117"/>
      <c r="B64" s="26" t="s">
        <v>294</v>
      </c>
      <c r="C64" s="57" t="s">
        <v>11</v>
      </c>
      <c r="D64" s="125">
        <v>4</v>
      </c>
      <c r="E64" s="126">
        <v>4</v>
      </c>
      <c r="F64" s="98"/>
      <c r="G64" s="169"/>
      <c r="H64" s="173"/>
      <c r="I64" s="105">
        <v>0</v>
      </c>
      <c r="J64" s="240">
        <f>D64*I64</f>
        <v>0</v>
      </c>
    </row>
    <row r="65" spans="1:10" ht="27.6">
      <c r="A65" s="117"/>
      <c r="B65" s="26" t="s">
        <v>205</v>
      </c>
      <c r="C65" s="57" t="s">
        <v>206</v>
      </c>
      <c r="D65" s="125">
        <v>1.35</v>
      </c>
      <c r="E65" s="126">
        <v>1.35</v>
      </c>
      <c r="F65" s="98"/>
      <c r="G65" s="169"/>
      <c r="H65" s="173"/>
      <c r="I65" s="105">
        <v>0</v>
      </c>
      <c r="J65" s="239">
        <f t="shared" si="2"/>
        <v>0</v>
      </c>
    </row>
    <row r="66" spans="1:10" ht="41.4">
      <c r="A66" s="117"/>
      <c r="B66" s="26" t="s">
        <v>95</v>
      </c>
      <c r="C66" s="57" t="s">
        <v>206</v>
      </c>
      <c r="D66" s="125">
        <v>1.1499999999999999</v>
      </c>
      <c r="E66" s="126">
        <v>1.1499999999999999</v>
      </c>
      <c r="F66" s="98"/>
      <c r="G66" s="169"/>
      <c r="H66" s="173"/>
      <c r="I66" s="105">
        <v>0</v>
      </c>
      <c r="J66" s="239">
        <f t="shared" si="2"/>
        <v>0</v>
      </c>
    </row>
    <row r="67" spans="1:10">
      <c r="A67" s="117"/>
      <c r="B67" s="58" t="s">
        <v>209</v>
      </c>
      <c r="C67" s="95" t="s">
        <v>3</v>
      </c>
      <c r="D67" s="146">
        <v>0</v>
      </c>
      <c r="E67" s="155">
        <v>1</v>
      </c>
      <c r="F67" s="84">
        <f>ROUND(J67,1)</f>
        <v>0</v>
      </c>
      <c r="G67" s="170">
        <f>D67*F67</f>
        <v>0</v>
      </c>
      <c r="H67" s="160">
        <f>E67*F67</f>
        <v>0</v>
      </c>
      <c r="I67" s="241"/>
      <c r="J67" s="241">
        <f>SUM(J55:J66)</f>
        <v>0</v>
      </c>
    </row>
    <row r="68" spans="1:10">
      <c r="A68" s="61"/>
      <c r="B68" s="62"/>
      <c r="C68" s="63"/>
      <c r="D68" s="64"/>
      <c r="E68" s="64"/>
      <c r="F68" s="65"/>
      <c r="G68" s="66"/>
    </row>
    <row r="69" spans="1:10">
      <c r="A69" s="55"/>
      <c r="B69" s="32"/>
      <c r="C69" s="45"/>
      <c r="F69" s="67" t="s">
        <v>5</v>
      </c>
      <c r="G69" s="204">
        <f>SUM(G7:G68)</f>
        <v>0</v>
      </c>
      <c r="H69" s="206">
        <f>SUM(H7:H68)</f>
        <v>0</v>
      </c>
    </row>
    <row r="70" spans="1:10">
      <c r="A70" s="55"/>
      <c r="B70" s="32"/>
      <c r="C70" s="45"/>
    </row>
    <row r="71" spans="1:10">
      <c r="A71" s="55"/>
      <c r="B71" s="32"/>
      <c r="C71" s="45"/>
    </row>
    <row r="72" spans="1:10">
      <c r="A72" s="55"/>
      <c r="B72" s="32"/>
      <c r="C72" s="45"/>
    </row>
    <row r="73" spans="1:10">
      <c r="A73" s="55"/>
      <c r="B73" s="56"/>
      <c r="C73" s="45"/>
    </row>
    <row r="74" spans="1:10">
      <c r="A74" s="55"/>
      <c r="B74" s="68"/>
      <c r="C74" s="45"/>
    </row>
    <row r="75" spans="1:10">
      <c r="A75" s="55"/>
      <c r="B75" s="68"/>
      <c r="C75" s="45"/>
    </row>
    <row r="76" spans="1:10">
      <c r="A76" s="55"/>
      <c r="B76" s="68"/>
      <c r="C76" s="45"/>
    </row>
    <row r="77" spans="1:10">
      <c r="A77" s="55"/>
      <c r="B77" s="68"/>
      <c r="C77" s="45"/>
    </row>
    <row r="78" spans="1:10">
      <c r="A78" s="55"/>
      <c r="B78" s="68"/>
      <c r="C78" s="45"/>
    </row>
    <row r="79" spans="1:10">
      <c r="A79" s="55"/>
      <c r="B79" s="68"/>
      <c r="C79" s="45"/>
    </row>
    <row r="80" spans="1:10">
      <c r="A80" s="55"/>
      <c r="B80" s="32"/>
      <c r="C80" s="45"/>
    </row>
    <row r="81" spans="1:3">
      <c r="A81" s="55"/>
      <c r="B81" s="32"/>
      <c r="C81" s="45"/>
    </row>
    <row r="82" spans="1:3">
      <c r="A82" s="55"/>
      <c r="B82" s="32"/>
      <c r="C82" s="45"/>
    </row>
    <row r="83" spans="1:3">
      <c r="A83" s="55"/>
      <c r="B83" s="32"/>
      <c r="C83" s="45"/>
    </row>
    <row r="84" spans="1:3">
      <c r="A84" s="55"/>
      <c r="B84" s="32"/>
      <c r="C84" s="45"/>
    </row>
    <row r="85" spans="1:3">
      <c r="A85" s="55"/>
      <c r="B85" s="32"/>
      <c r="C85" s="45"/>
    </row>
    <row r="86" spans="1:3">
      <c r="A86" s="55"/>
      <c r="B86" s="32"/>
      <c r="C86" s="45"/>
    </row>
    <row r="87" spans="1:3">
      <c r="A87" s="55"/>
      <c r="B87" s="32"/>
      <c r="C87" s="45"/>
    </row>
    <row r="88" spans="1:3">
      <c r="A88" s="55"/>
      <c r="B88" s="32"/>
      <c r="C88" s="45"/>
    </row>
    <row r="89" spans="1:3">
      <c r="A89" s="55"/>
      <c r="B89" s="32"/>
      <c r="C89" s="45"/>
    </row>
    <row r="90" spans="1:3">
      <c r="A90" s="55"/>
      <c r="B90" s="32"/>
      <c r="C90" s="45"/>
    </row>
    <row r="91" spans="1:3">
      <c r="A91" s="55"/>
      <c r="B91" s="32"/>
      <c r="C91" s="45"/>
    </row>
    <row r="92" spans="1:3">
      <c r="A92" s="55"/>
      <c r="B92" s="32"/>
      <c r="C92" s="45"/>
    </row>
    <row r="93" spans="1:3">
      <c r="A93" s="55"/>
      <c r="B93" s="32"/>
      <c r="C93" s="45"/>
    </row>
    <row r="94" spans="1:3">
      <c r="A94" s="55"/>
      <c r="B94" s="32"/>
      <c r="C94" s="45"/>
    </row>
    <row r="95" spans="1:3">
      <c r="A95" s="55"/>
      <c r="B95" s="32"/>
      <c r="C95" s="45"/>
    </row>
    <row r="96" spans="1:3">
      <c r="A96" s="55"/>
      <c r="B96" s="32"/>
      <c r="C96" s="45"/>
    </row>
    <row r="97" spans="1:3">
      <c r="A97" s="55"/>
      <c r="B97" s="32"/>
      <c r="C97" s="45"/>
    </row>
    <row r="98" spans="1:3">
      <c r="A98" s="55"/>
      <c r="B98" s="32"/>
      <c r="C98" s="45"/>
    </row>
    <row r="99" spans="1:3">
      <c r="A99" s="55"/>
      <c r="B99" s="32"/>
      <c r="C99" s="45"/>
    </row>
    <row r="100" spans="1:3">
      <c r="A100" s="55"/>
      <c r="B100" s="32"/>
      <c r="C100" s="45"/>
    </row>
    <row r="101" spans="1:3">
      <c r="A101" s="55"/>
      <c r="B101" s="32"/>
      <c r="C101" s="45"/>
    </row>
    <row r="102" spans="1:3">
      <c r="A102" s="55"/>
      <c r="B102" s="32"/>
      <c r="C102" s="45"/>
    </row>
    <row r="103" spans="1:3">
      <c r="A103" s="55"/>
      <c r="B103" s="32"/>
      <c r="C103" s="45"/>
    </row>
    <row r="104" spans="1:3">
      <c r="A104" s="55"/>
      <c r="B104" s="32"/>
      <c r="C104" s="45"/>
    </row>
    <row r="105" spans="1:3">
      <c r="A105" s="55"/>
      <c r="B105" s="32"/>
      <c r="C105" s="45"/>
    </row>
    <row r="106" spans="1:3">
      <c r="A106" s="55"/>
      <c r="B106" s="32"/>
      <c r="C106" s="45"/>
    </row>
    <row r="107" spans="1:3">
      <c r="A107" s="55"/>
      <c r="B107" s="32"/>
      <c r="C107" s="45"/>
    </row>
    <row r="108" spans="1:3">
      <c r="A108" s="55"/>
      <c r="B108" s="32"/>
      <c r="C108" s="45"/>
    </row>
    <row r="109" spans="1:3">
      <c r="A109" s="55"/>
      <c r="B109" s="32"/>
      <c r="C109" s="45"/>
    </row>
    <row r="110" spans="1:3">
      <c r="A110" s="55"/>
      <c r="B110" s="32"/>
      <c r="C110" s="45"/>
    </row>
    <row r="111" spans="1:3">
      <c r="A111" s="55"/>
      <c r="B111" s="32"/>
      <c r="C111" s="45"/>
    </row>
    <row r="112" spans="1:3">
      <c r="A112" s="69"/>
      <c r="B112" s="32"/>
      <c r="C112" s="45"/>
    </row>
    <row r="113" spans="1:3">
      <c r="A113" s="69"/>
      <c r="B113" s="32"/>
      <c r="C113" s="45"/>
    </row>
    <row r="114" spans="1:3">
      <c r="A114" s="69"/>
      <c r="B114" s="32"/>
      <c r="C114" s="45"/>
    </row>
    <row r="115" spans="1:3">
      <c r="A115" s="69"/>
      <c r="B115" s="32"/>
      <c r="C115" s="45"/>
    </row>
    <row r="116" spans="1:3">
      <c r="A116" s="70"/>
      <c r="B116" s="32"/>
      <c r="C116" s="45"/>
    </row>
    <row r="117" spans="1:3">
      <c r="A117" s="70"/>
      <c r="B117" s="32"/>
      <c r="C117" s="45"/>
    </row>
    <row r="118" spans="1:3">
      <c r="A118" s="70"/>
      <c r="B118" s="32"/>
      <c r="C118" s="45"/>
    </row>
    <row r="119" spans="1:3">
      <c r="A119" s="70"/>
      <c r="B119" s="32"/>
      <c r="C119" s="45"/>
    </row>
    <row r="120" spans="1:3">
      <c r="A120" s="70"/>
      <c r="B120" s="32"/>
      <c r="C120" s="45"/>
    </row>
    <row r="121" spans="1:3">
      <c r="A121" s="70"/>
      <c r="B121" s="32"/>
      <c r="C121" s="45"/>
    </row>
    <row r="122" spans="1:3">
      <c r="A122" s="70"/>
      <c r="B122" s="32"/>
      <c r="C122" s="45"/>
    </row>
    <row r="123" spans="1:3">
      <c r="A123" s="70"/>
      <c r="B123" s="71"/>
      <c r="C123" s="45"/>
    </row>
    <row r="124" spans="1:3">
      <c r="A124" s="70"/>
      <c r="B124" s="71"/>
      <c r="C124" s="45"/>
    </row>
    <row r="125" spans="1:3">
      <c r="A125" s="70"/>
      <c r="B125" s="71"/>
      <c r="C125" s="45"/>
    </row>
    <row r="126" spans="1:3">
      <c r="A126" s="70"/>
      <c r="B126" s="71"/>
      <c r="C126" s="45"/>
    </row>
    <row r="127" spans="1:3">
      <c r="A127" s="70"/>
      <c r="B127" s="71"/>
      <c r="C127" s="45"/>
    </row>
    <row r="128" spans="1:3">
      <c r="A128" s="70"/>
      <c r="B128" s="71"/>
      <c r="C128" s="45"/>
    </row>
    <row r="129" spans="1:3">
      <c r="A129" s="70"/>
      <c r="B129" s="71"/>
      <c r="C129" s="45"/>
    </row>
    <row r="130" spans="1:3">
      <c r="A130" s="70"/>
      <c r="B130" s="72"/>
    </row>
    <row r="131" spans="1:3">
      <c r="A131" s="70"/>
    </row>
    <row r="132" spans="1:3">
      <c r="A132" s="70"/>
    </row>
  </sheetData>
  <printOptions horizontalCentered="1"/>
  <pageMargins left="0.78740157480314965" right="0.39370078740157483" top="0.74803149606299213" bottom="0.74803149606299213" header="0.31496062992125984" footer="0.31496062992125984"/>
  <pageSetup paperSize="9" scale="81" orientation="portrait" r:id="rId1"/>
  <headerFooter>
    <oddHeader xml:space="preserve">&amp;C </oddHeader>
    <oddFooter>&amp;L&amp;8 Javni kanalizacijski sistem v naselju Hotedršica &amp;C&amp;8&amp;P&amp;R&amp;8&amp;A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7"/>
  <sheetViews>
    <sheetView view="pageBreakPreview" topLeftCell="A85" zoomScaleNormal="100" zoomScaleSheetLayoutView="100" zoomScalePageLayoutView="80" workbookViewId="0">
      <selection activeCell="F102" sqref="F102"/>
    </sheetView>
  </sheetViews>
  <sheetFormatPr defaultColWidth="8.875" defaultRowHeight="13.8"/>
  <cols>
    <col min="1" max="1" width="6.125" style="41" customWidth="1"/>
    <col min="2" max="2" width="56.125" style="42" customWidth="1"/>
    <col min="3" max="3" width="6.125" style="41" customWidth="1"/>
    <col min="4" max="5" width="10.875" style="48" customWidth="1"/>
    <col min="6" max="6" width="10.875" style="49" customWidth="1"/>
    <col min="7" max="8" width="10.875" style="34" customWidth="1"/>
    <col min="9" max="9" width="8.875" style="32"/>
    <col min="10" max="10" width="38.625" style="32" customWidth="1"/>
    <col min="11" max="11" width="47" style="32" customWidth="1"/>
    <col min="12" max="16384" width="8.875" style="32"/>
  </cols>
  <sheetData>
    <row r="1" spans="1:11" s="45" customFormat="1" ht="55.2">
      <c r="A1" s="41" t="s">
        <v>4</v>
      </c>
      <c r="B1" s="42" t="s">
        <v>8</v>
      </c>
      <c r="C1" s="43" t="s">
        <v>7</v>
      </c>
      <c r="D1" s="129" t="s">
        <v>336</v>
      </c>
      <c r="E1" s="130" t="s">
        <v>337</v>
      </c>
      <c r="F1" s="44" t="s">
        <v>9</v>
      </c>
      <c r="G1" s="131" t="s">
        <v>334</v>
      </c>
      <c r="H1" s="132" t="s">
        <v>335</v>
      </c>
      <c r="I1" s="32"/>
      <c r="J1" s="32"/>
    </row>
    <row r="2" spans="1:11" s="20" customFormat="1">
      <c r="A2" s="118">
        <v>8</v>
      </c>
      <c r="B2" s="46" t="s">
        <v>308</v>
      </c>
      <c r="C2" s="47"/>
      <c r="D2" s="48"/>
      <c r="E2" s="48"/>
      <c r="F2" s="49"/>
      <c r="G2" s="34"/>
      <c r="H2" s="34"/>
    </row>
    <row r="3" spans="1:11" s="53" customFormat="1">
      <c r="A3" s="50"/>
      <c r="B3" s="51"/>
      <c r="C3" s="52"/>
      <c r="D3" s="48"/>
      <c r="E3" s="48"/>
      <c r="F3" s="49"/>
      <c r="G3" s="34"/>
      <c r="H3" s="34"/>
    </row>
    <row r="4" spans="1:11" s="53" customFormat="1">
      <c r="A4" s="50"/>
      <c r="B4" s="87" t="s">
        <v>132</v>
      </c>
      <c r="C4" s="52"/>
      <c r="D4" s="48"/>
      <c r="E4" s="48"/>
      <c r="F4" s="49"/>
      <c r="G4" s="34"/>
      <c r="H4" s="34"/>
    </row>
    <row r="5" spans="1:11" s="53" customFormat="1" ht="15.6">
      <c r="A5" s="50"/>
      <c r="B5" s="86" t="s">
        <v>309</v>
      </c>
      <c r="C5" s="52"/>
      <c r="D5" s="48"/>
      <c r="E5" s="48"/>
      <c r="F5" s="49"/>
      <c r="G5" s="34"/>
      <c r="H5" s="34"/>
      <c r="J5" s="163"/>
    </row>
    <row r="6" spans="1:11" s="53" customFormat="1">
      <c r="A6" s="50"/>
      <c r="B6" s="85"/>
      <c r="C6" s="52"/>
      <c r="D6" s="48"/>
      <c r="E6" s="48"/>
      <c r="F6" s="49"/>
      <c r="G6" s="34"/>
      <c r="H6" s="34"/>
    </row>
    <row r="7" spans="1:11">
      <c r="A7" s="119">
        <f>MAX(A$2:A6)+0.01</f>
        <v>8.01</v>
      </c>
      <c r="B7" s="106" t="s">
        <v>314</v>
      </c>
      <c r="C7" s="8" t="s">
        <v>3</v>
      </c>
      <c r="D7" s="134">
        <v>0</v>
      </c>
      <c r="E7" s="157">
        <v>1</v>
      </c>
      <c r="F7" s="105">
        <v>0</v>
      </c>
      <c r="G7" s="135">
        <f>D7*F7</f>
        <v>0</v>
      </c>
      <c r="H7" s="133">
        <f>E7*F7</f>
        <v>0</v>
      </c>
      <c r="I7" s="257"/>
      <c r="K7" s="20"/>
    </row>
    <row r="8" spans="1:11" ht="55.2">
      <c r="A8" s="119"/>
      <c r="B8" s="106" t="s">
        <v>315</v>
      </c>
      <c r="C8" s="8"/>
      <c r="D8" s="134"/>
      <c r="E8" s="157"/>
      <c r="F8" s="105"/>
      <c r="G8" s="135"/>
      <c r="H8" s="162"/>
      <c r="I8" s="88"/>
    </row>
    <row r="9" spans="1:11">
      <c r="A9" s="119"/>
      <c r="B9" s="106" t="s">
        <v>316</v>
      </c>
      <c r="C9" s="8"/>
      <c r="D9" s="134"/>
      <c r="E9" s="157"/>
      <c r="F9" s="105"/>
      <c r="G9" s="135"/>
      <c r="H9" s="162"/>
      <c r="I9" s="88"/>
    </row>
    <row r="10" spans="1:11" ht="27.6">
      <c r="A10" s="119"/>
      <c r="B10" s="106" t="s">
        <v>160</v>
      </c>
      <c r="C10" s="106"/>
      <c r="D10" s="233"/>
      <c r="E10" s="234"/>
      <c r="F10" s="106"/>
      <c r="G10" s="233"/>
      <c r="H10" s="234"/>
      <c r="I10" s="88"/>
    </row>
    <row r="11" spans="1:11">
      <c r="A11" s="119"/>
      <c r="B11" s="40"/>
      <c r="C11" s="8"/>
      <c r="D11" s="134"/>
      <c r="E11" s="157"/>
      <c r="F11" s="105"/>
      <c r="G11" s="135"/>
      <c r="H11" s="162"/>
    </row>
    <row r="12" spans="1:11" ht="16.2">
      <c r="A12" s="119">
        <f>MAX(A$2:A7)+0.01</f>
        <v>8.02</v>
      </c>
      <c r="B12" s="107" t="s">
        <v>351</v>
      </c>
      <c r="C12" s="8" t="s">
        <v>11</v>
      </c>
      <c r="D12" s="134">
        <v>0</v>
      </c>
      <c r="E12" s="157">
        <v>45</v>
      </c>
      <c r="F12" s="105">
        <v>0</v>
      </c>
      <c r="G12" s="135">
        <f>D12*F12</f>
        <v>0</v>
      </c>
      <c r="H12" s="133">
        <f>E12*F12</f>
        <v>0</v>
      </c>
    </row>
    <row r="13" spans="1:11">
      <c r="A13" s="119"/>
      <c r="B13" s="40"/>
      <c r="C13" s="8"/>
      <c r="D13" s="134"/>
      <c r="E13" s="157"/>
      <c r="F13" s="105"/>
      <c r="G13" s="135"/>
      <c r="H13" s="162"/>
    </row>
    <row r="14" spans="1:11" ht="46.2">
      <c r="A14" s="119">
        <f>MAX(A$2:A13)+0.01</f>
        <v>8.0299999999999994</v>
      </c>
      <c r="B14" s="107" t="s">
        <v>352</v>
      </c>
      <c r="C14" s="8" t="s">
        <v>3</v>
      </c>
      <c r="D14" s="134">
        <v>0</v>
      </c>
      <c r="E14" s="157">
        <v>1</v>
      </c>
      <c r="F14" s="105">
        <v>0</v>
      </c>
      <c r="G14" s="135">
        <f>D14*F14</f>
        <v>0</v>
      </c>
      <c r="H14" s="133">
        <f>E14*F14</f>
        <v>0</v>
      </c>
    </row>
    <row r="15" spans="1:11">
      <c r="A15" s="119"/>
      <c r="B15" s="40"/>
      <c r="C15" s="8"/>
      <c r="D15" s="134"/>
      <c r="E15" s="157"/>
      <c r="F15" s="105"/>
      <c r="G15" s="135"/>
      <c r="H15" s="162"/>
    </row>
    <row r="16" spans="1:11">
      <c r="A16" s="119">
        <f>MAX(A$2:A15)+0.01</f>
        <v>8.0399999999999991</v>
      </c>
      <c r="B16" s="106" t="s">
        <v>128</v>
      </c>
      <c r="C16" s="8" t="s">
        <v>11</v>
      </c>
      <c r="D16" s="134">
        <v>0</v>
      </c>
      <c r="E16" s="157">
        <v>3</v>
      </c>
      <c r="F16" s="105">
        <v>0</v>
      </c>
      <c r="G16" s="135">
        <f>D16*F16</f>
        <v>0</v>
      </c>
      <c r="H16" s="133">
        <f>E16*F16</f>
        <v>0</v>
      </c>
    </row>
    <row r="17" spans="1:10">
      <c r="A17" s="119"/>
      <c r="B17" s="40"/>
      <c r="C17" s="8"/>
      <c r="D17" s="134"/>
      <c r="E17" s="157"/>
      <c r="F17" s="105"/>
      <c r="G17" s="135"/>
      <c r="H17" s="162"/>
    </row>
    <row r="18" spans="1:10" ht="30">
      <c r="A18" s="119">
        <f>MAX(A$2:A17)+0.01</f>
        <v>8.0500000000000007</v>
      </c>
      <c r="B18" s="107" t="s">
        <v>360</v>
      </c>
      <c r="C18" s="8" t="s">
        <v>3</v>
      </c>
      <c r="D18" s="134">
        <v>0</v>
      </c>
      <c r="E18" s="157">
        <v>1</v>
      </c>
      <c r="F18" s="105">
        <v>0</v>
      </c>
      <c r="G18" s="135">
        <f>D18*F18</f>
        <v>0</v>
      </c>
      <c r="H18" s="133">
        <f>E18*F18</f>
        <v>0</v>
      </c>
    </row>
    <row r="19" spans="1:10">
      <c r="A19" s="119"/>
      <c r="B19" s="40"/>
      <c r="C19" s="8"/>
      <c r="D19" s="134"/>
      <c r="E19" s="157"/>
      <c r="F19" s="105"/>
      <c r="G19" s="135"/>
      <c r="H19" s="162"/>
    </row>
    <row r="20" spans="1:10" ht="27.6">
      <c r="A20" s="119">
        <f>MAX(A$2:A19)+0.01</f>
        <v>8.06</v>
      </c>
      <c r="B20" s="107" t="s">
        <v>96</v>
      </c>
      <c r="C20" s="8" t="s">
        <v>6</v>
      </c>
      <c r="D20" s="134">
        <v>0</v>
      </c>
      <c r="E20" s="157">
        <v>1</v>
      </c>
      <c r="F20" s="105">
        <v>0</v>
      </c>
      <c r="G20" s="135">
        <f>D20*F20</f>
        <v>0</v>
      </c>
      <c r="H20" s="133">
        <f>E20*F20</f>
        <v>0</v>
      </c>
    </row>
    <row r="21" spans="1:10">
      <c r="A21" s="119"/>
      <c r="B21" s="107"/>
      <c r="C21" s="8"/>
      <c r="D21" s="134"/>
      <c r="E21" s="157"/>
      <c r="F21" s="105"/>
      <c r="G21" s="135"/>
      <c r="H21" s="162"/>
    </row>
    <row r="22" spans="1:10" ht="27.6">
      <c r="A22" s="119">
        <f>MAX(A$2:A20)+0.01</f>
        <v>8.07</v>
      </c>
      <c r="B22" s="40" t="s">
        <v>264</v>
      </c>
      <c r="C22" s="8"/>
      <c r="D22" s="134"/>
      <c r="E22" s="157"/>
      <c r="F22" s="105"/>
      <c r="G22" s="135"/>
      <c r="H22" s="162"/>
    </row>
    <row r="23" spans="1:10">
      <c r="A23" s="119"/>
      <c r="B23" s="40" t="s">
        <v>266</v>
      </c>
      <c r="C23" s="8" t="s">
        <v>11</v>
      </c>
      <c r="D23" s="134">
        <v>0</v>
      </c>
      <c r="E23" s="157">
        <v>4</v>
      </c>
      <c r="F23" s="105">
        <v>0</v>
      </c>
      <c r="G23" s="135">
        <f>D23*F23</f>
        <v>0</v>
      </c>
      <c r="H23" s="133">
        <f>E23*F23</f>
        <v>0</v>
      </c>
    </row>
    <row r="24" spans="1:10">
      <c r="A24" s="119"/>
      <c r="B24" s="40"/>
      <c r="C24" s="99"/>
      <c r="D24" s="134"/>
      <c r="E24" s="157"/>
      <c r="F24" s="105"/>
      <c r="G24" s="135"/>
      <c r="H24" s="162"/>
    </row>
    <row r="25" spans="1:10" ht="57.6">
      <c r="A25" s="119">
        <f>MAX(A$2:A24)+0.01</f>
        <v>8.08</v>
      </c>
      <c r="B25" s="40" t="s">
        <v>267</v>
      </c>
      <c r="C25" s="8" t="s">
        <v>6</v>
      </c>
      <c r="D25" s="134">
        <v>0</v>
      </c>
      <c r="E25" s="157">
        <v>1</v>
      </c>
      <c r="F25" s="105">
        <v>0</v>
      </c>
      <c r="G25" s="135">
        <f>D25*F25</f>
        <v>0</v>
      </c>
      <c r="H25" s="133">
        <f>E25*F25</f>
        <v>0</v>
      </c>
    </row>
    <row r="26" spans="1:10">
      <c r="A26" s="119"/>
      <c r="B26" s="40"/>
      <c r="C26" s="8"/>
      <c r="D26" s="134"/>
      <c r="E26" s="157"/>
      <c r="F26" s="105"/>
      <c r="G26" s="135"/>
      <c r="H26" s="162"/>
    </row>
    <row r="27" spans="1:10" ht="27.6">
      <c r="A27" s="119">
        <f>MAX(A$2:A26)+0.01</f>
        <v>8.09</v>
      </c>
      <c r="B27" s="40" t="s">
        <v>265</v>
      </c>
      <c r="C27" s="8"/>
      <c r="D27" s="134"/>
      <c r="E27" s="157"/>
      <c r="F27" s="105"/>
      <c r="G27" s="135"/>
      <c r="H27" s="162"/>
    </row>
    <row r="28" spans="1:10" ht="16.2">
      <c r="A28" s="119"/>
      <c r="B28" s="40" t="s">
        <v>268</v>
      </c>
      <c r="C28" s="8" t="s">
        <v>11</v>
      </c>
      <c r="D28" s="134">
        <v>0</v>
      </c>
      <c r="E28" s="157">
        <v>20</v>
      </c>
      <c r="F28" s="105">
        <v>0</v>
      </c>
      <c r="G28" s="135">
        <f>D28*F28</f>
        <v>0</v>
      </c>
      <c r="H28" s="133">
        <f>E28*F28</f>
        <v>0</v>
      </c>
    </row>
    <row r="29" spans="1:10">
      <c r="A29" s="119"/>
      <c r="B29" s="40"/>
      <c r="C29" s="8"/>
      <c r="D29" s="134"/>
      <c r="E29" s="157"/>
      <c r="F29" s="105"/>
      <c r="G29" s="135"/>
      <c r="H29" s="162"/>
    </row>
    <row r="30" spans="1:10" ht="43.8">
      <c r="A30" s="119">
        <f>MAX(A$2:A29)+0.01</f>
        <v>8.1</v>
      </c>
      <c r="B30" s="40" t="s">
        <v>269</v>
      </c>
      <c r="C30" s="8" t="s">
        <v>3</v>
      </c>
      <c r="D30" s="134">
        <v>0</v>
      </c>
      <c r="E30" s="157">
        <v>8</v>
      </c>
      <c r="F30" s="105">
        <v>0</v>
      </c>
      <c r="G30" s="135">
        <f>D30*F30</f>
        <v>0</v>
      </c>
      <c r="H30" s="133">
        <f>E30*F30</f>
        <v>0</v>
      </c>
    </row>
    <row r="31" spans="1:10">
      <c r="A31" s="119"/>
      <c r="B31" s="27"/>
      <c r="C31" s="45"/>
      <c r="D31" s="125"/>
      <c r="E31" s="126"/>
      <c r="G31" s="148"/>
      <c r="H31" s="133"/>
    </row>
    <row r="32" spans="1:10">
      <c r="A32" s="119">
        <f>MAX(A$2:A31)+0.01</f>
        <v>8.11</v>
      </c>
      <c r="B32" s="111" t="s">
        <v>261</v>
      </c>
      <c r="C32" s="45"/>
      <c r="D32" s="125"/>
      <c r="E32" s="126"/>
      <c r="F32" s="77"/>
      <c r="G32" s="195"/>
      <c r="H32" s="198"/>
      <c r="I32" s="78"/>
      <c r="J32" s="258"/>
    </row>
    <row r="33" spans="1:10" ht="110.4">
      <c r="A33" s="119"/>
      <c r="B33" s="26" t="s">
        <v>155</v>
      </c>
      <c r="C33" s="45" t="s">
        <v>6</v>
      </c>
      <c r="D33" s="125">
        <v>1</v>
      </c>
      <c r="E33" s="126"/>
      <c r="F33" s="77"/>
      <c r="G33" s="195"/>
      <c r="H33" s="198"/>
      <c r="I33" s="105">
        <v>0</v>
      </c>
      <c r="J33" s="243">
        <f>D33*I33</f>
        <v>0</v>
      </c>
    </row>
    <row r="34" spans="1:10">
      <c r="A34" s="119"/>
      <c r="B34" s="112" t="s">
        <v>126</v>
      </c>
      <c r="C34" s="78"/>
      <c r="D34" s="194"/>
      <c r="E34" s="197"/>
      <c r="F34" s="76"/>
      <c r="G34" s="196"/>
      <c r="H34" s="199"/>
      <c r="I34" s="105">
        <v>0</v>
      </c>
      <c r="J34" s="243"/>
    </row>
    <row r="35" spans="1:10" ht="46.2">
      <c r="A35" s="119"/>
      <c r="B35" s="26" t="s">
        <v>230</v>
      </c>
      <c r="C35" s="45" t="s">
        <v>3</v>
      </c>
      <c r="D35" s="125">
        <v>1</v>
      </c>
      <c r="E35" s="126"/>
      <c r="F35" s="76"/>
      <c r="G35" s="196"/>
      <c r="H35" s="199"/>
      <c r="I35" s="105">
        <v>0</v>
      </c>
      <c r="J35" s="243">
        <f>D35*I35</f>
        <v>0</v>
      </c>
    </row>
    <row r="36" spans="1:10" ht="27.6">
      <c r="A36" s="119"/>
      <c r="B36" s="40" t="s">
        <v>145</v>
      </c>
      <c r="C36" s="45" t="s">
        <v>6</v>
      </c>
      <c r="D36" s="125">
        <v>1</v>
      </c>
      <c r="E36" s="126"/>
      <c r="F36" s="76"/>
      <c r="G36" s="196"/>
      <c r="H36" s="199"/>
      <c r="I36" s="105">
        <v>0</v>
      </c>
      <c r="J36" s="243">
        <f>D36*I36</f>
        <v>0</v>
      </c>
    </row>
    <row r="37" spans="1:10">
      <c r="A37" s="119"/>
      <c r="B37" s="27" t="s">
        <v>97</v>
      </c>
      <c r="C37" s="45" t="s">
        <v>6</v>
      </c>
      <c r="D37" s="125">
        <v>1</v>
      </c>
      <c r="E37" s="126"/>
      <c r="F37" s="76"/>
      <c r="G37" s="196"/>
      <c r="H37" s="199"/>
      <c r="I37" s="105">
        <v>0</v>
      </c>
      <c r="J37" s="243">
        <f>D37*I37</f>
        <v>0</v>
      </c>
    </row>
    <row r="38" spans="1:10">
      <c r="A38" s="119"/>
      <c r="B38" s="27" t="s">
        <v>98</v>
      </c>
      <c r="C38" s="45" t="s">
        <v>6</v>
      </c>
      <c r="D38" s="125">
        <v>1</v>
      </c>
      <c r="E38" s="126"/>
      <c r="F38" s="76"/>
      <c r="G38" s="196"/>
      <c r="H38" s="199"/>
      <c r="I38" s="105">
        <v>0</v>
      </c>
      <c r="J38" s="243">
        <f>D38*I38</f>
        <v>0</v>
      </c>
    </row>
    <row r="39" spans="1:10">
      <c r="A39" s="119"/>
      <c r="B39" s="112" t="s">
        <v>127</v>
      </c>
      <c r="C39" s="45"/>
      <c r="D39" s="125"/>
      <c r="E39" s="126"/>
      <c r="F39" s="76"/>
      <c r="G39" s="196"/>
      <c r="H39" s="199"/>
      <c r="I39" s="105">
        <v>0</v>
      </c>
      <c r="J39" s="243"/>
    </row>
    <row r="40" spans="1:10" ht="69">
      <c r="A40" s="119"/>
      <c r="B40" s="113" t="s">
        <v>107</v>
      </c>
      <c r="C40" s="45" t="s">
        <v>6</v>
      </c>
      <c r="D40" s="125">
        <v>1</v>
      </c>
      <c r="E40" s="126"/>
      <c r="F40" s="76"/>
      <c r="G40" s="196"/>
      <c r="H40" s="199"/>
      <c r="I40" s="105">
        <v>0</v>
      </c>
      <c r="J40" s="243">
        <f>D40*I40</f>
        <v>0</v>
      </c>
    </row>
    <row r="41" spans="1:10">
      <c r="A41" s="119"/>
      <c r="B41" s="27" t="s">
        <v>99</v>
      </c>
      <c r="C41" s="45" t="s">
        <v>6</v>
      </c>
      <c r="D41" s="125">
        <v>1</v>
      </c>
      <c r="E41" s="126"/>
      <c r="F41" s="76"/>
      <c r="G41" s="196"/>
      <c r="H41" s="199"/>
      <c r="I41" s="105">
        <v>0</v>
      </c>
      <c r="J41" s="243">
        <f>D41*I41</f>
        <v>0</v>
      </c>
    </row>
    <row r="42" spans="1:10">
      <c r="A42" s="119"/>
      <c r="B42" s="58" t="s">
        <v>166</v>
      </c>
      <c r="C42" s="104" t="s">
        <v>3</v>
      </c>
      <c r="D42" s="146">
        <v>0</v>
      </c>
      <c r="E42" s="155">
        <v>1</v>
      </c>
      <c r="F42" s="84">
        <f>ROUND(J42,1)</f>
        <v>0</v>
      </c>
      <c r="G42" s="151">
        <f>D42*F42</f>
        <v>0</v>
      </c>
      <c r="H42" s="160">
        <f>E42*F42</f>
        <v>0</v>
      </c>
      <c r="I42" s="243"/>
      <c r="J42" s="243">
        <f>SUM(J33:J41)</f>
        <v>0</v>
      </c>
    </row>
    <row r="43" spans="1:10">
      <c r="A43" s="119"/>
      <c r="B43" s="38"/>
      <c r="C43" s="45"/>
      <c r="D43" s="125"/>
      <c r="E43" s="126"/>
      <c r="G43" s="148"/>
      <c r="H43" s="133"/>
      <c r="I43" s="243"/>
      <c r="J43" s="243"/>
    </row>
    <row r="44" spans="1:10">
      <c r="A44" s="119">
        <f>MAX(A$2:A43)+0.01</f>
        <v>8.1199999999999992</v>
      </c>
      <c r="B44" s="111" t="s">
        <v>262</v>
      </c>
      <c r="C44" s="45"/>
      <c r="D44" s="125"/>
      <c r="E44" s="126"/>
      <c r="G44" s="148"/>
      <c r="H44" s="133"/>
      <c r="I44" s="243"/>
      <c r="J44" s="243"/>
    </row>
    <row r="45" spans="1:10" ht="82.8">
      <c r="A45" s="119"/>
      <c r="B45" s="26" t="s">
        <v>199</v>
      </c>
      <c r="C45" s="45" t="s">
        <v>6</v>
      </c>
      <c r="D45" s="125">
        <v>1</v>
      </c>
      <c r="E45" s="126"/>
      <c r="F45" s="77"/>
      <c r="G45" s="195"/>
      <c r="H45" s="198"/>
      <c r="I45" s="105">
        <v>0</v>
      </c>
      <c r="J45" s="243">
        <f>D45*I45</f>
        <v>0</v>
      </c>
    </row>
    <row r="46" spans="1:10" ht="43.8">
      <c r="A46" s="119"/>
      <c r="B46" s="27" t="s">
        <v>232</v>
      </c>
      <c r="C46" s="45" t="s">
        <v>6</v>
      </c>
      <c r="D46" s="125">
        <v>1</v>
      </c>
      <c r="E46" s="126"/>
      <c r="F46" s="76"/>
      <c r="G46" s="196"/>
      <c r="H46" s="199"/>
      <c r="I46" s="105">
        <v>0</v>
      </c>
      <c r="J46" s="258">
        <f t="shared" ref="J46:J84" si="0">D46*I46</f>
        <v>0</v>
      </c>
    </row>
    <row r="47" spans="1:10">
      <c r="A47" s="119"/>
      <c r="B47" s="27" t="s">
        <v>108</v>
      </c>
      <c r="C47" s="45" t="s">
        <v>6</v>
      </c>
      <c r="D47" s="125">
        <v>3</v>
      </c>
      <c r="E47" s="126"/>
      <c r="F47" s="76"/>
      <c r="G47" s="196"/>
      <c r="H47" s="199"/>
      <c r="I47" s="105">
        <v>0</v>
      </c>
      <c r="J47" s="258">
        <f t="shared" si="0"/>
        <v>0</v>
      </c>
    </row>
    <row r="48" spans="1:10" ht="30">
      <c r="A48" s="119"/>
      <c r="B48" s="27" t="s">
        <v>233</v>
      </c>
      <c r="C48" s="45" t="s">
        <v>6</v>
      </c>
      <c r="D48" s="125">
        <v>1</v>
      </c>
      <c r="E48" s="126"/>
      <c r="F48" s="76"/>
      <c r="G48" s="196"/>
      <c r="H48" s="199"/>
      <c r="I48" s="105">
        <v>0</v>
      </c>
      <c r="J48" s="258">
        <f t="shared" si="0"/>
        <v>0</v>
      </c>
    </row>
    <row r="49" spans="1:10">
      <c r="A49" s="119"/>
      <c r="B49" s="26" t="s">
        <v>129</v>
      </c>
      <c r="C49" s="45" t="s">
        <v>6</v>
      </c>
      <c r="D49" s="125">
        <v>1</v>
      </c>
      <c r="E49" s="126"/>
      <c r="F49" s="76"/>
      <c r="G49" s="196"/>
      <c r="H49" s="199"/>
      <c r="I49" s="105">
        <v>0</v>
      </c>
      <c r="J49" s="258">
        <f t="shared" si="0"/>
        <v>0</v>
      </c>
    </row>
    <row r="50" spans="1:10">
      <c r="A50" s="119"/>
      <c r="B50" s="27" t="s">
        <v>174</v>
      </c>
      <c r="C50" s="45" t="s">
        <v>6</v>
      </c>
      <c r="D50" s="125">
        <v>1</v>
      </c>
      <c r="E50" s="126"/>
      <c r="F50" s="76"/>
      <c r="G50" s="196"/>
      <c r="H50" s="199"/>
      <c r="I50" s="105">
        <v>0</v>
      </c>
      <c r="J50" s="258">
        <f t="shared" si="0"/>
        <v>0</v>
      </c>
    </row>
    <row r="51" spans="1:10" ht="27.6">
      <c r="A51" s="119"/>
      <c r="B51" s="27" t="s">
        <v>109</v>
      </c>
      <c r="C51" s="45" t="s">
        <v>6</v>
      </c>
      <c r="D51" s="125">
        <v>1</v>
      </c>
      <c r="E51" s="126"/>
      <c r="F51" s="76"/>
      <c r="G51" s="196"/>
      <c r="H51" s="199"/>
      <c r="I51" s="105">
        <v>0</v>
      </c>
      <c r="J51" s="258">
        <f t="shared" si="0"/>
        <v>0</v>
      </c>
    </row>
    <row r="52" spans="1:10" ht="55.2">
      <c r="A52" s="119"/>
      <c r="B52" s="27" t="s">
        <v>110</v>
      </c>
      <c r="C52" s="45" t="s">
        <v>6</v>
      </c>
      <c r="D52" s="125">
        <v>1</v>
      </c>
      <c r="E52" s="126"/>
      <c r="F52" s="76"/>
      <c r="G52" s="196"/>
      <c r="H52" s="199"/>
      <c r="I52" s="105">
        <v>0</v>
      </c>
      <c r="J52" s="258">
        <f t="shared" si="0"/>
        <v>0</v>
      </c>
    </row>
    <row r="53" spans="1:10" ht="41.4">
      <c r="A53" s="119"/>
      <c r="B53" s="27" t="s">
        <v>111</v>
      </c>
      <c r="C53" s="45" t="s">
        <v>6</v>
      </c>
      <c r="D53" s="125">
        <v>1</v>
      </c>
      <c r="E53" s="126"/>
      <c r="F53" s="76"/>
      <c r="G53" s="196"/>
      <c r="H53" s="199"/>
      <c r="I53" s="105">
        <v>0</v>
      </c>
      <c r="J53" s="258">
        <f t="shared" si="0"/>
        <v>0</v>
      </c>
    </row>
    <row r="54" spans="1:10">
      <c r="A54" s="119"/>
      <c r="B54" s="27" t="s">
        <v>112</v>
      </c>
      <c r="C54" s="45" t="s">
        <v>6</v>
      </c>
      <c r="D54" s="125">
        <v>1</v>
      </c>
      <c r="E54" s="126"/>
      <c r="F54" s="76"/>
      <c r="G54" s="196"/>
      <c r="H54" s="199"/>
      <c r="I54" s="105">
        <v>0</v>
      </c>
      <c r="J54" s="258">
        <f t="shared" si="0"/>
        <v>0</v>
      </c>
    </row>
    <row r="55" spans="1:10" ht="27.6">
      <c r="A55" s="119"/>
      <c r="B55" s="27" t="s">
        <v>113</v>
      </c>
      <c r="C55" s="45" t="s">
        <v>6</v>
      </c>
      <c r="D55" s="125">
        <v>1</v>
      </c>
      <c r="E55" s="126"/>
      <c r="F55" s="76"/>
      <c r="G55" s="196"/>
      <c r="H55" s="199"/>
      <c r="I55" s="105">
        <v>0</v>
      </c>
      <c r="J55" s="258">
        <f t="shared" si="0"/>
        <v>0</v>
      </c>
    </row>
    <row r="56" spans="1:10" ht="30">
      <c r="A56" s="119"/>
      <c r="B56" s="27" t="s">
        <v>234</v>
      </c>
      <c r="C56" s="45" t="s">
        <v>6</v>
      </c>
      <c r="D56" s="125">
        <v>1</v>
      </c>
      <c r="E56" s="126"/>
      <c r="F56" s="76"/>
      <c r="G56" s="196"/>
      <c r="H56" s="199"/>
      <c r="I56" s="105">
        <v>0</v>
      </c>
      <c r="J56" s="258">
        <f t="shared" si="0"/>
        <v>0</v>
      </c>
    </row>
    <row r="57" spans="1:10" ht="30">
      <c r="A57" s="119"/>
      <c r="B57" s="27" t="s">
        <v>235</v>
      </c>
      <c r="C57" s="45" t="s">
        <v>6</v>
      </c>
      <c r="D57" s="125">
        <v>7</v>
      </c>
      <c r="E57" s="126"/>
      <c r="F57" s="76"/>
      <c r="G57" s="196"/>
      <c r="H57" s="199"/>
      <c r="I57" s="105">
        <v>0</v>
      </c>
      <c r="J57" s="258">
        <f t="shared" si="0"/>
        <v>0</v>
      </c>
    </row>
    <row r="58" spans="1:10" ht="27.6">
      <c r="A58" s="119"/>
      <c r="B58" s="27" t="s">
        <v>175</v>
      </c>
      <c r="C58" s="45" t="s">
        <v>6</v>
      </c>
      <c r="D58" s="125">
        <v>2</v>
      </c>
      <c r="E58" s="126"/>
      <c r="F58" s="76"/>
      <c r="G58" s="196"/>
      <c r="H58" s="199"/>
      <c r="I58" s="105">
        <v>0</v>
      </c>
      <c r="J58" s="258">
        <f t="shared" si="0"/>
        <v>0</v>
      </c>
    </row>
    <row r="59" spans="1:10" ht="27.6">
      <c r="A59" s="119"/>
      <c r="B59" s="27" t="s">
        <v>114</v>
      </c>
      <c r="C59" s="45" t="s">
        <v>6</v>
      </c>
      <c r="D59" s="125">
        <v>1</v>
      </c>
      <c r="E59" s="126"/>
      <c r="F59" s="76"/>
      <c r="G59" s="196"/>
      <c r="H59" s="199"/>
      <c r="I59" s="105">
        <v>0</v>
      </c>
      <c r="J59" s="258">
        <f t="shared" si="0"/>
        <v>0</v>
      </c>
    </row>
    <row r="60" spans="1:10" ht="30">
      <c r="A60" s="119"/>
      <c r="B60" s="27" t="s">
        <v>236</v>
      </c>
      <c r="C60" s="45" t="s">
        <v>6</v>
      </c>
      <c r="D60" s="125">
        <v>1</v>
      </c>
      <c r="E60" s="126"/>
      <c r="F60" s="76"/>
      <c r="G60" s="196"/>
      <c r="H60" s="199"/>
      <c r="I60" s="105">
        <v>0</v>
      </c>
      <c r="J60" s="258">
        <f t="shared" si="0"/>
        <v>0</v>
      </c>
    </row>
    <row r="61" spans="1:10" ht="30">
      <c r="A61" s="119"/>
      <c r="B61" s="27" t="s">
        <v>237</v>
      </c>
      <c r="C61" s="45" t="s">
        <v>6</v>
      </c>
      <c r="D61" s="125">
        <v>1</v>
      </c>
      <c r="E61" s="126"/>
      <c r="F61" s="76"/>
      <c r="G61" s="196"/>
      <c r="H61" s="199"/>
      <c r="I61" s="105">
        <v>0</v>
      </c>
      <c r="J61" s="258">
        <f t="shared" si="0"/>
        <v>0</v>
      </c>
    </row>
    <row r="62" spans="1:10" ht="43.8">
      <c r="A62" s="119"/>
      <c r="B62" s="27" t="s">
        <v>249</v>
      </c>
      <c r="C62" s="45" t="s">
        <v>6</v>
      </c>
      <c r="D62" s="125">
        <v>2</v>
      </c>
      <c r="E62" s="126"/>
      <c r="F62" s="76"/>
      <c r="G62" s="196"/>
      <c r="H62" s="199"/>
      <c r="I62" s="105">
        <v>0</v>
      </c>
      <c r="J62" s="258">
        <f t="shared" si="0"/>
        <v>0</v>
      </c>
    </row>
    <row r="63" spans="1:10" ht="41.4">
      <c r="A63" s="119"/>
      <c r="B63" s="27" t="s">
        <v>187</v>
      </c>
      <c r="C63" s="45" t="s">
        <v>6</v>
      </c>
      <c r="D63" s="125">
        <v>2</v>
      </c>
      <c r="E63" s="126"/>
      <c r="F63" s="76"/>
      <c r="G63" s="196"/>
      <c r="H63" s="199"/>
      <c r="I63" s="105">
        <v>0</v>
      </c>
      <c r="J63" s="258">
        <f t="shared" si="0"/>
        <v>0</v>
      </c>
    </row>
    <row r="64" spans="1:10" ht="41.4">
      <c r="A64" s="119"/>
      <c r="B64" s="27" t="s">
        <v>178</v>
      </c>
      <c r="C64" s="45" t="s">
        <v>6</v>
      </c>
      <c r="D64" s="125">
        <v>5</v>
      </c>
      <c r="E64" s="126"/>
      <c r="F64" s="76"/>
      <c r="G64" s="196"/>
      <c r="H64" s="199"/>
      <c r="I64" s="105">
        <v>0</v>
      </c>
      <c r="J64" s="258">
        <f t="shared" si="0"/>
        <v>0</v>
      </c>
    </row>
    <row r="65" spans="1:10" ht="41.4">
      <c r="A65" s="119"/>
      <c r="B65" s="27" t="s">
        <v>179</v>
      </c>
      <c r="C65" s="45" t="s">
        <v>6</v>
      </c>
      <c r="D65" s="125">
        <v>2</v>
      </c>
      <c r="E65" s="126"/>
      <c r="F65" s="76"/>
      <c r="G65" s="196"/>
      <c r="H65" s="199"/>
      <c r="I65" s="105">
        <v>0</v>
      </c>
      <c r="J65" s="258">
        <f t="shared" si="0"/>
        <v>0</v>
      </c>
    </row>
    <row r="66" spans="1:10" ht="27.6">
      <c r="A66" s="119"/>
      <c r="B66" s="27" t="s">
        <v>115</v>
      </c>
      <c r="C66" s="45" t="s">
        <v>6</v>
      </c>
      <c r="D66" s="125">
        <v>2</v>
      </c>
      <c r="E66" s="126"/>
      <c r="F66" s="76"/>
      <c r="G66" s="196"/>
      <c r="H66" s="199"/>
      <c r="I66" s="105">
        <v>0</v>
      </c>
      <c r="J66" s="258">
        <f t="shared" si="0"/>
        <v>0</v>
      </c>
    </row>
    <row r="67" spans="1:10" ht="27.6">
      <c r="A67" s="119"/>
      <c r="B67" s="27" t="s">
        <v>176</v>
      </c>
      <c r="C67" s="45" t="s">
        <v>6</v>
      </c>
      <c r="D67" s="125">
        <v>1</v>
      </c>
      <c r="E67" s="126"/>
      <c r="F67" s="76"/>
      <c r="G67" s="196"/>
      <c r="H67" s="199"/>
      <c r="I67" s="105">
        <v>0</v>
      </c>
      <c r="J67" s="258">
        <f t="shared" si="0"/>
        <v>0</v>
      </c>
    </row>
    <row r="68" spans="1:10" ht="27.6">
      <c r="A68" s="119"/>
      <c r="B68" s="27" t="s">
        <v>177</v>
      </c>
      <c r="C68" s="45" t="s">
        <v>6</v>
      </c>
      <c r="D68" s="125">
        <v>1</v>
      </c>
      <c r="E68" s="126"/>
      <c r="F68" s="76"/>
      <c r="G68" s="196"/>
      <c r="H68" s="199"/>
      <c r="I68" s="105">
        <v>0</v>
      </c>
      <c r="J68" s="258">
        <f t="shared" si="0"/>
        <v>0</v>
      </c>
    </row>
    <row r="69" spans="1:10" ht="41.4">
      <c r="A69" s="119"/>
      <c r="B69" s="27" t="s">
        <v>196</v>
      </c>
      <c r="C69" s="45" t="s">
        <v>6</v>
      </c>
      <c r="D69" s="125">
        <v>1</v>
      </c>
      <c r="E69" s="126"/>
      <c r="F69" s="76"/>
      <c r="G69" s="196"/>
      <c r="H69" s="199"/>
      <c r="I69" s="105">
        <v>0</v>
      </c>
      <c r="J69" s="258">
        <f t="shared" si="0"/>
        <v>0</v>
      </c>
    </row>
    <row r="70" spans="1:10" ht="27.6">
      <c r="A70" s="119"/>
      <c r="B70" s="27" t="s">
        <v>180</v>
      </c>
      <c r="C70" s="45" t="s">
        <v>6</v>
      </c>
      <c r="D70" s="125">
        <v>1</v>
      </c>
      <c r="E70" s="126"/>
      <c r="F70" s="76"/>
      <c r="G70" s="196"/>
      <c r="H70" s="199"/>
      <c r="I70" s="105">
        <v>0</v>
      </c>
      <c r="J70" s="258">
        <f t="shared" si="0"/>
        <v>0</v>
      </c>
    </row>
    <row r="71" spans="1:10" ht="27.6">
      <c r="A71" s="119"/>
      <c r="B71" s="27" t="s">
        <v>186</v>
      </c>
      <c r="C71" s="45" t="s">
        <v>6</v>
      </c>
      <c r="D71" s="125">
        <v>2</v>
      </c>
      <c r="E71" s="126"/>
      <c r="F71" s="76"/>
      <c r="G71" s="196"/>
      <c r="H71" s="199"/>
      <c r="I71" s="105">
        <v>0</v>
      </c>
      <c r="J71" s="258">
        <f t="shared" si="0"/>
        <v>0</v>
      </c>
    </row>
    <row r="72" spans="1:10" ht="27.6">
      <c r="A72" s="119"/>
      <c r="B72" s="27" t="s">
        <v>197</v>
      </c>
      <c r="C72" s="45" t="s">
        <v>6</v>
      </c>
      <c r="D72" s="125">
        <v>3</v>
      </c>
      <c r="E72" s="126"/>
      <c r="F72" s="76"/>
      <c r="G72" s="196"/>
      <c r="H72" s="199"/>
      <c r="I72" s="105">
        <v>0</v>
      </c>
      <c r="J72" s="258">
        <f t="shared" si="0"/>
        <v>0</v>
      </c>
    </row>
    <row r="73" spans="1:10" ht="27.6">
      <c r="A73" s="119"/>
      <c r="B73" s="27" t="s">
        <v>198</v>
      </c>
      <c r="C73" s="45" t="s">
        <v>6</v>
      </c>
      <c r="D73" s="125">
        <v>5</v>
      </c>
      <c r="E73" s="126"/>
      <c r="F73" s="76"/>
      <c r="G73" s="196"/>
      <c r="H73" s="199"/>
      <c r="I73" s="105">
        <v>0</v>
      </c>
      <c r="J73" s="258">
        <f t="shared" si="0"/>
        <v>0</v>
      </c>
    </row>
    <row r="74" spans="1:10" ht="16.2">
      <c r="A74" s="119"/>
      <c r="B74" s="27" t="s">
        <v>239</v>
      </c>
      <c r="C74" s="45" t="s">
        <v>6</v>
      </c>
      <c r="D74" s="125">
        <v>4</v>
      </c>
      <c r="E74" s="126"/>
      <c r="F74" s="76"/>
      <c r="G74" s="196"/>
      <c r="H74" s="199"/>
      <c r="I74" s="105">
        <v>0</v>
      </c>
      <c r="J74" s="258">
        <f t="shared" si="0"/>
        <v>0</v>
      </c>
    </row>
    <row r="75" spans="1:10" ht="16.2">
      <c r="A75" s="119"/>
      <c r="B75" s="27" t="s">
        <v>240</v>
      </c>
      <c r="C75" s="45" t="s">
        <v>6</v>
      </c>
      <c r="D75" s="125">
        <v>15</v>
      </c>
      <c r="E75" s="126"/>
      <c r="F75" s="76"/>
      <c r="G75" s="196"/>
      <c r="H75" s="199"/>
      <c r="I75" s="105">
        <v>0</v>
      </c>
      <c r="J75" s="258">
        <f t="shared" si="0"/>
        <v>0</v>
      </c>
    </row>
    <row r="76" spans="1:10" ht="16.2">
      <c r="A76" s="119"/>
      <c r="B76" s="27" t="s">
        <v>241</v>
      </c>
      <c r="C76" s="45" t="s">
        <v>6</v>
      </c>
      <c r="D76" s="125">
        <v>30</v>
      </c>
      <c r="E76" s="126"/>
      <c r="F76" s="76"/>
      <c r="G76" s="196"/>
      <c r="H76" s="199"/>
      <c r="I76" s="105">
        <v>0</v>
      </c>
      <c r="J76" s="258">
        <f t="shared" si="0"/>
        <v>0</v>
      </c>
    </row>
    <row r="77" spans="1:10" ht="43.8">
      <c r="A77" s="119"/>
      <c r="B77" s="27" t="s">
        <v>242</v>
      </c>
      <c r="C77" s="45" t="s">
        <v>6</v>
      </c>
      <c r="D77" s="125">
        <v>1</v>
      </c>
      <c r="E77" s="126"/>
      <c r="F77" s="76"/>
      <c r="G77" s="196"/>
      <c r="H77" s="199"/>
      <c r="I77" s="105">
        <v>0</v>
      </c>
      <c r="J77" s="258">
        <f t="shared" si="0"/>
        <v>0</v>
      </c>
    </row>
    <row r="78" spans="1:10" ht="27.6">
      <c r="A78" s="119"/>
      <c r="B78" s="27" t="s">
        <v>116</v>
      </c>
      <c r="C78" s="45" t="s">
        <v>6</v>
      </c>
      <c r="D78" s="125">
        <v>1</v>
      </c>
      <c r="E78" s="126"/>
      <c r="F78" s="76"/>
      <c r="G78" s="196"/>
      <c r="H78" s="199"/>
      <c r="I78" s="105">
        <v>0</v>
      </c>
      <c r="J78" s="258">
        <f t="shared" si="0"/>
        <v>0</v>
      </c>
    </row>
    <row r="79" spans="1:10" ht="16.2">
      <c r="A79" s="119"/>
      <c r="B79" s="27" t="s">
        <v>243</v>
      </c>
      <c r="C79" s="45" t="s">
        <v>6</v>
      </c>
      <c r="D79" s="125">
        <v>1</v>
      </c>
      <c r="E79" s="126"/>
      <c r="F79" s="76"/>
      <c r="G79" s="196"/>
      <c r="H79" s="199"/>
      <c r="I79" s="105">
        <v>0</v>
      </c>
      <c r="J79" s="258">
        <f t="shared" si="0"/>
        <v>0</v>
      </c>
    </row>
    <row r="80" spans="1:10" ht="16.2">
      <c r="A80" s="119"/>
      <c r="B80" s="27" t="s">
        <v>244</v>
      </c>
      <c r="C80" s="45" t="s">
        <v>6</v>
      </c>
      <c r="D80" s="125">
        <v>1</v>
      </c>
      <c r="E80" s="126"/>
      <c r="F80" s="76"/>
      <c r="G80" s="196"/>
      <c r="H80" s="199"/>
      <c r="I80" s="105">
        <v>0</v>
      </c>
      <c r="J80" s="258">
        <f t="shared" si="0"/>
        <v>0</v>
      </c>
    </row>
    <row r="81" spans="1:11" ht="16.2">
      <c r="A81" s="119"/>
      <c r="B81" s="27" t="s">
        <v>245</v>
      </c>
      <c r="C81" s="45" t="s">
        <v>6</v>
      </c>
      <c r="D81" s="125">
        <v>1</v>
      </c>
      <c r="E81" s="126"/>
      <c r="F81" s="76"/>
      <c r="G81" s="196"/>
      <c r="H81" s="199"/>
      <c r="I81" s="105">
        <v>0</v>
      </c>
      <c r="J81" s="258">
        <f t="shared" si="0"/>
        <v>0</v>
      </c>
    </row>
    <row r="82" spans="1:11" ht="16.2">
      <c r="A82" s="119"/>
      <c r="B82" s="27" t="s">
        <v>246</v>
      </c>
      <c r="C82" s="45" t="s">
        <v>6</v>
      </c>
      <c r="D82" s="125">
        <v>1</v>
      </c>
      <c r="E82" s="126"/>
      <c r="F82" s="76"/>
      <c r="G82" s="196"/>
      <c r="H82" s="199"/>
      <c r="I82" s="105">
        <v>0</v>
      </c>
      <c r="J82" s="258">
        <f t="shared" si="0"/>
        <v>0</v>
      </c>
    </row>
    <row r="83" spans="1:11">
      <c r="A83" s="119"/>
      <c r="B83" s="27" t="s">
        <v>117</v>
      </c>
      <c r="C83" s="45" t="s">
        <v>6</v>
      </c>
      <c r="D83" s="125">
        <v>1</v>
      </c>
      <c r="E83" s="126"/>
      <c r="F83" s="76"/>
      <c r="G83" s="196"/>
      <c r="H83" s="199"/>
      <c r="I83" s="105">
        <v>0</v>
      </c>
      <c r="J83" s="258">
        <f t="shared" si="0"/>
        <v>0</v>
      </c>
    </row>
    <row r="84" spans="1:11" ht="55.2">
      <c r="A84" s="119"/>
      <c r="B84" s="27" t="s">
        <v>340</v>
      </c>
      <c r="C84" s="45" t="s">
        <v>6</v>
      </c>
      <c r="D84" s="125">
        <v>1</v>
      </c>
      <c r="E84" s="126"/>
      <c r="F84" s="76"/>
      <c r="G84" s="196"/>
      <c r="H84" s="199"/>
      <c r="I84" s="105">
        <v>0</v>
      </c>
      <c r="J84" s="258">
        <f t="shared" si="0"/>
        <v>0</v>
      </c>
    </row>
    <row r="85" spans="1:11">
      <c r="A85" s="119"/>
      <c r="B85" s="58" t="s">
        <v>195</v>
      </c>
      <c r="C85" s="104" t="s">
        <v>3</v>
      </c>
      <c r="D85" s="146">
        <v>0</v>
      </c>
      <c r="E85" s="155">
        <v>1</v>
      </c>
      <c r="F85" s="84">
        <f>ROUND(J85,1)</f>
        <v>0</v>
      </c>
      <c r="G85" s="151">
        <f>D85*F85</f>
        <v>0</v>
      </c>
      <c r="H85" s="160">
        <f>E85*F85</f>
        <v>0</v>
      </c>
      <c r="I85" s="243"/>
      <c r="J85" s="243">
        <f>SUM(J45:J84)</f>
        <v>0</v>
      </c>
    </row>
    <row r="86" spans="1:11">
      <c r="A86" s="119"/>
      <c r="B86" s="38"/>
      <c r="C86" s="114"/>
      <c r="D86" s="147"/>
      <c r="E86" s="156"/>
      <c r="F86" s="67"/>
      <c r="G86" s="167"/>
      <c r="H86" s="171"/>
      <c r="I86" s="243"/>
      <c r="J86" s="243"/>
    </row>
    <row r="87" spans="1:11">
      <c r="A87" s="119">
        <f>MAX(A$2:A86)+0.01</f>
        <v>8.1300000000000008</v>
      </c>
      <c r="B87" s="56" t="s">
        <v>339</v>
      </c>
      <c r="C87" s="8" t="s">
        <v>6</v>
      </c>
      <c r="D87" s="134">
        <v>0</v>
      </c>
      <c r="E87" s="157">
        <v>1</v>
      </c>
      <c r="F87" s="105">
        <v>0</v>
      </c>
      <c r="G87" s="135">
        <f>D87*F87</f>
        <v>0</v>
      </c>
      <c r="H87" s="133">
        <f>E87*F87</f>
        <v>0</v>
      </c>
      <c r="I87" s="243"/>
      <c r="J87" s="243"/>
      <c r="K87" s="20"/>
    </row>
    <row r="88" spans="1:11">
      <c r="A88" s="119"/>
      <c r="B88" s="38"/>
      <c r="C88" s="114"/>
      <c r="D88" s="147"/>
      <c r="E88" s="156"/>
      <c r="F88" s="67"/>
      <c r="G88" s="167"/>
      <c r="H88" s="171"/>
      <c r="I88" s="243"/>
      <c r="J88" s="243"/>
    </row>
    <row r="89" spans="1:11" ht="124.2">
      <c r="A89" s="119">
        <f>MAX(A$2:A88)+0.01</f>
        <v>8.14</v>
      </c>
      <c r="B89" s="27" t="s">
        <v>332</v>
      </c>
      <c r="C89" s="8" t="s">
        <v>6</v>
      </c>
      <c r="D89" s="134">
        <v>0</v>
      </c>
      <c r="E89" s="157">
        <v>1</v>
      </c>
      <c r="F89" s="105">
        <v>0</v>
      </c>
      <c r="G89" s="135">
        <f>D89*F89</f>
        <v>0</v>
      </c>
      <c r="H89" s="133">
        <f>E89*F89</f>
        <v>0</v>
      </c>
      <c r="I89" s="243"/>
      <c r="J89" s="243"/>
    </row>
    <row r="90" spans="1:11">
      <c r="A90" s="119"/>
      <c r="B90" s="38"/>
      <c r="C90" s="114"/>
      <c r="D90" s="147"/>
      <c r="E90" s="156"/>
      <c r="F90" s="67"/>
      <c r="G90" s="167"/>
      <c r="H90" s="171"/>
      <c r="I90" s="243"/>
      <c r="J90" s="243"/>
    </row>
    <row r="91" spans="1:11" ht="96.6">
      <c r="A91" s="119">
        <f>MAX(A$2:A90)+0.01</f>
        <v>8.15</v>
      </c>
      <c r="B91" s="27" t="s">
        <v>333</v>
      </c>
      <c r="C91" s="8" t="s">
        <v>6</v>
      </c>
      <c r="D91" s="134">
        <v>0</v>
      </c>
      <c r="E91" s="157">
        <v>2</v>
      </c>
      <c r="F91" s="105">
        <v>0</v>
      </c>
      <c r="G91" s="135">
        <f>D91*F91</f>
        <v>0</v>
      </c>
      <c r="H91" s="133">
        <f>E91*F91</f>
        <v>0</v>
      </c>
      <c r="I91" s="243"/>
      <c r="J91" s="243"/>
    </row>
    <row r="92" spans="1:11">
      <c r="A92" s="119"/>
      <c r="B92" s="38"/>
      <c r="C92" s="114"/>
      <c r="D92" s="147"/>
      <c r="E92" s="156"/>
      <c r="F92" s="67"/>
      <c r="G92" s="167"/>
      <c r="H92" s="171"/>
      <c r="I92" s="243"/>
      <c r="J92" s="243"/>
    </row>
    <row r="93" spans="1:11" ht="27.6">
      <c r="A93" s="119">
        <f>MAX(A$2:A92)+0.01</f>
        <v>8.16</v>
      </c>
      <c r="B93" s="27" t="s">
        <v>181</v>
      </c>
      <c r="C93" s="114"/>
      <c r="D93" s="147"/>
      <c r="E93" s="156"/>
      <c r="F93" s="67"/>
      <c r="G93" s="167"/>
      <c r="H93" s="171"/>
      <c r="I93" s="243"/>
      <c r="J93" s="243"/>
    </row>
    <row r="94" spans="1:11">
      <c r="A94" s="119"/>
      <c r="B94" s="27" t="s">
        <v>182</v>
      </c>
      <c r="C94" s="8" t="s">
        <v>6</v>
      </c>
      <c r="D94" s="134">
        <v>0</v>
      </c>
      <c r="E94" s="157">
        <v>2</v>
      </c>
      <c r="F94" s="105">
        <v>0</v>
      </c>
      <c r="G94" s="135">
        <f>D94*F94</f>
        <v>0</v>
      </c>
      <c r="H94" s="133">
        <f t="shared" ref="H94:H96" si="1">E94*F94</f>
        <v>0</v>
      </c>
      <c r="I94" s="243"/>
      <c r="J94" s="243"/>
    </row>
    <row r="95" spans="1:11">
      <c r="A95" s="119"/>
      <c r="B95" s="27" t="s">
        <v>183</v>
      </c>
      <c r="C95" s="8" t="s">
        <v>6</v>
      </c>
      <c r="D95" s="134">
        <v>0</v>
      </c>
      <c r="E95" s="157">
        <v>1</v>
      </c>
      <c r="F95" s="105">
        <v>0</v>
      </c>
      <c r="G95" s="135">
        <f>D95*F95</f>
        <v>0</v>
      </c>
      <c r="H95" s="133">
        <f t="shared" si="1"/>
        <v>0</v>
      </c>
      <c r="I95" s="243"/>
      <c r="J95" s="243"/>
    </row>
    <row r="96" spans="1:11">
      <c r="A96" s="119"/>
      <c r="B96" s="27" t="s">
        <v>184</v>
      </c>
      <c r="C96" s="8" t="s">
        <v>6</v>
      </c>
      <c r="D96" s="134">
        <v>0</v>
      </c>
      <c r="E96" s="157">
        <v>2</v>
      </c>
      <c r="F96" s="105">
        <v>0</v>
      </c>
      <c r="G96" s="135">
        <f>D96*F96</f>
        <v>0</v>
      </c>
      <c r="H96" s="133">
        <f t="shared" si="1"/>
        <v>0</v>
      </c>
      <c r="I96" s="243"/>
      <c r="J96" s="243"/>
    </row>
    <row r="97" spans="1:11">
      <c r="A97" s="119"/>
      <c r="B97" s="27"/>
      <c r="C97" s="114"/>
      <c r="D97" s="147"/>
      <c r="E97" s="156"/>
      <c r="F97" s="67"/>
      <c r="G97" s="167"/>
      <c r="H97" s="171"/>
      <c r="I97" s="243"/>
      <c r="J97" s="243"/>
    </row>
    <row r="98" spans="1:11" ht="27.6">
      <c r="A98" s="119">
        <f>MAX(A$2:A97)+0.01</f>
        <v>8.17</v>
      </c>
      <c r="B98" s="27" t="s">
        <v>342</v>
      </c>
      <c r="C98" s="8" t="s">
        <v>3</v>
      </c>
      <c r="D98" s="134">
        <v>0</v>
      </c>
      <c r="E98" s="157">
        <v>1</v>
      </c>
      <c r="F98" s="105">
        <v>0</v>
      </c>
      <c r="G98" s="135">
        <f>D98*F98</f>
        <v>0</v>
      </c>
      <c r="H98" s="133">
        <f>E98*F98</f>
        <v>0</v>
      </c>
      <c r="I98" s="243"/>
      <c r="J98" s="243"/>
    </row>
    <row r="99" spans="1:11">
      <c r="A99" s="119"/>
      <c r="B99" s="27"/>
      <c r="C99" s="8"/>
      <c r="D99" s="134"/>
      <c r="E99" s="157"/>
      <c r="F99" s="105"/>
      <c r="G99" s="135"/>
      <c r="H99" s="133"/>
      <c r="I99" s="243"/>
      <c r="J99" s="243"/>
    </row>
    <row r="100" spans="1:11">
      <c r="A100" s="119">
        <f>MAX(A$2:A99)+0.01</f>
        <v>8.18</v>
      </c>
      <c r="B100" s="27" t="s">
        <v>341</v>
      </c>
      <c r="C100" s="8" t="s">
        <v>3</v>
      </c>
      <c r="D100" s="134">
        <v>0</v>
      </c>
      <c r="E100" s="157">
        <v>1</v>
      </c>
      <c r="F100" s="105">
        <v>0</v>
      </c>
      <c r="G100" s="135">
        <f>D100*F100</f>
        <v>0</v>
      </c>
      <c r="H100" s="133">
        <f>E100*F100</f>
        <v>0</v>
      </c>
      <c r="I100" s="243"/>
      <c r="J100" s="243"/>
      <c r="K100" s="20"/>
    </row>
    <row r="101" spans="1:11">
      <c r="A101" s="119"/>
      <c r="B101" s="27"/>
      <c r="C101" s="114"/>
      <c r="D101" s="147"/>
      <c r="E101" s="156"/>
      <c r="F101" s="67"/>
      <c r="G101" s="167"/>
      <c r="H101" s="171"/>
      <c r="I101" s="243"/>
      <c r="J101" s="243"/>
    </row>
    <row r="102" spans="1:11" ht="69">
      <c r="A102" s="119">
        <f>MAX(A$2:A101)+0.01</f>
        <v>8.19</v>
      </c>
      <c r="B102" s="27" t="s">
        <v>185</v>
      </c>
      <c r="C102" s="8" t="s">
        <v>3</v>
      </c>
      <c r="D102" s="134">
        <v>0</v>
      </c>
      <c r="E102" s="157">
        <v>1</v>
      </c>
      <c r="F102" s="105">
        <v>0</v>
      </c>
      <c r="G102" s="135">
        <f>D102*F102</f>
        <v>0</v>
      </c>
      <c r="H102" s="162">
        <f>E102*F102</f>
        <v>0</v>
      </c>
      <c r="I102" s="243"/>
      <c r="J102" s="243"/>
    </row>
    <row r="103" spans="1:11">
      <c r="A103" s="61"/>
      <c r="B103" s="62"/>
      <c r="C103" s="63"/>
      <c r="D103" s="64"/>
      <c r="E103" s="64"/>
      <c r="F103" s="65"/>
      <c r="G103" s="66"/>
    </row>
    <row r="104" spans="1:11">
      <c r="A104" s="55"/>
      <c r="B104" s="32"/>
      <c r="C104" s="45"/>
      <c r="F104" s="67" t="s">
        <v>5</v>
      </c>
      <c r="G104" s="204">
        <f>SUM(G7:G103)</f>
        <v>0</v>
      </c>
      <c r="H104" s="206">
        <f>SUM(H7:H103)</f>
        <v>0</v>
      </c>
    </row>
    <row r="105" spans="1:11">
      <c r="A105" s="55"/>
      <c r="B105" s="32"/>
      <c r="C105" s="45"/>
    </row>
    <row r="106" spans="1:11">
      <c r="A106" s="55"/>
      <c r="B106" s="32"/>
      <c r="C106" s="45"/>
    </row>
    <row r="107" spans="1:11">
      <c r="A107" s="55"/>
      <c r="B107" s="32"/>
      <c r="C107" s="45"/>
    </row>
    <row r="108" spans="1:11">
      <c r="A108" s="55"/>
      <c r="B108" s="56"/>
      <c r="C108" s="45"/>
    </row>
    <row r="109" spans="1:11">
      <c r="A109" s="55"/>
      <c r="B109" s="68"/>
      <c r="C109" s="45"/>
    </row>
    <row r="110" spans="1:11">
      <c r="A110" s="55"/>
      <c r="B110" s="68"/>
      <c r="C110" s="45"/>
    </row>
    <row r="111" spans="1:11">
      <c r="A111" s="55"/>
      <c r="B111" s="68"/>
      <c r="C111" s="45"/>
    </row>
    <row r="112" spans="1:11">
      <c r="A112" s="55"/>
      <c r="B112" s="68"/>
      <c r="C112" s="45"/>
    </row>
    <row r="113" spans="1:10">
      <c r="A113" s="55"/>
      <c r="B113" s="68"/>
      <c r="C113" s="45"/>
    </row>
    <row r="114" spans="1:10">
      <c r="A114" s="55"/>
      <c r="B114" s="68"/>
      <c r="C114" s="45"/>
    </row>
    <row r="115" spans="1:10">
      <c r="A115" s="55"/>
      <c r="B115" s="32"/>
      <c r="C115" s="45"/>
    </row>
    <row r="116" spans="1:10">
      <c r="A116" s="55"/>
      <c r="B116" s="32"/>
      <c r="C116" s="45"/>
    </row>
    <row r="117" spans="1:10">
      <c r="A117" s="55"/>
      <c r="B117" s="32"/>
      <c r="C117" s="45"/>
    </row>
    <row r="118" spans="1:10">
      <c r="A118" s="55"/>
      <c r="B118" s="32"/>
      <c r="C118" s="45"/>
    </row>
    <row r="119" spans="1:10" s="48" customFormat="1">
      <c r="A119" s="55"/>
      <c r="B119" s="32"/>
      <c r="C119" s="45"/>
      <c r="F119" s="49"/>
      <c r="G119" s="34"/>
      <c r="H119" s="34"/>
      <c r="I119" s="32"/>
      <c r="J119" s="32"/>
    </row>
    <row r="120" spans="1:10" s="48" customFormat="1">
      <c r="A120" s="55"/>
      <c r="B120" s="32"/>
      <c r="C120" s="45"/>
      <c r="F120" s="49"/>
      <c r="G120" s="34"/>
      <c r="H120" s="34"/>
      <c r="I120" s="32"/>
      <c r="J120" s="32"/>
    </row>
    <row r="121" spans="1:10" s="48" customFormat="1">
      <c r="A121" s="55"/>
      <c r="B121" s="32"/>
      <c r="C121" s="45"/>
      <c r="F121" s="49"/>
      <c r="G121" s="34"/>
      <c r="H121" s="34"/>
      <c r="I121" s="32"/>
      <c r="J121" s="32"/>
    </row>
    <row r="122" spans="1:10" s="48" customFormat="1">
      <c r="A122" s="55"/>
      <c r="B122" s="32"/>
      <c r="C122" s="45"/>
      <c r="F122" s="49"/>
      <c r="G122" s="34"/>
      <c r="H122" s="34"/>
      <c r="I122" s="32"/>
      <c r="J122" s="32"/>
    </row>
    <row r="123" spans="1:10" s="48" customFormat="1">
      <c r="A123" s="55"/>
      <c r="B123" s="32"/>
      <c r="C123" s="45"/>
      <c r="F123" s="49"/>
      <c r="G123" s="34"/>
      <c r="H123" s="34"/>
      <c r="I123" s="32"/>
      <c r="J123" s="32"/>
    </row>
    <row r="124" spans="1:10" s="48" customFormat="1">
      <c r="A124" s="55"/>
      <c r="B124" s="32"/>
      <c r="C124" s="45"/>
      <c r="F124" s="49"/>
      <c r="G124" s="34"/>
      <c r="H124" s="34"/>
      <c r="I124" s="32"/>
      <c r="J124" s="32"/>
    </row>
    <row r="125" spans="1:10" s="48" customFormat="1">
      <c r="A125" s="55"/>
      <c r="B125" s="32"/>
      <c r="C125" s="45"/>
      <c r="F125" s="49"/>
      <c r="G125" s="34"/>
      <c r="H125" s="34"/>
      <c r="I125" s="32"/>
      <c r="J125" s="32"/>
    </row>
    <row r="126" spans="1:10" s="48" customFormat="1">
      <c r="A126" s="55"/>
      <c r="B126" s="32"/>
      <c r="C126" s="45"/>
      <c r="F126" s="49"/>
      <c r="G126" s="34"/>
      <c r="H126" s="34"/>
      <c r="I126" s="32"/>
      <c r="J126" s="32"/>
    </row>
    <row r="127" spans="1:10" s="48" customFormat="1">
      <c r="A127" s="55"/>
      <c r="B127" s="32"/>
      <c r="C127" s="45"/>
      <c r="F127" s="49"/>
      <c r="G127" s="34"/>
      <c r="H127" s="34"/>
      <c r="I127" s="32"/>
      <c r="J127" s="32"/>
    </row>
    <row r="128" spans="1:10" s="48" customFormat="1">
      <c r="A128" s="55"/>
      <c r="B128" s="32"/>
      <c r="C128" s="45"/>
      <c r="F128" s="49"/>
      <c r="G128" s="34"/>
      <c r="H128" s="34"/>
      <c r="I128" s="32"/>
      <c r="J128" s="32"/>
    </row>
    <row r="129" spans="1:10" s="48" customFormat="1">
      <c r="A129" s="55"/>
      <c r="B129" s="32"/>
      <c r="C129" s="45"/>
      <c r="F129" s="49"/>
      <c r="G129" s="34"/>
      <c r="H129" s="34"/>
      <c r="I129" s="32"/>
      <c r="J129" s="32"/>
    </row>
    <row r="130" spans="1:10" s="48" customFormat="1">
      <c r="A130" s="55"/>
      <c r="B130" s="32"/>
      <c r="C130" s="45"/>
      <c r="F130" s="49"/>
      <c r="G130" s="34"/>
      <c r="H130" s="34"/>
      <c r="I130" s="32"/>
      <c r="J130" s="32"/>
    </row>
    <row r="131" spans="1:10" s="48" customFormat="1">
      <c r="A131" s="55"/>
      <c r="B131" s="32"/>
      <c r="C131" s="45"/>
      <c r="F131" s="49"/>
      <c r="G131" s="34"/>
      <c r="H131" s="34"/>
      <c r="I131" s="32"/>
      <c r="J131" s="32"/>
    </row>
    <row r="132" spans="1:10" s="48" customFormat="1">
      <c r="A132" s="55"/>
      <c r="B132" s="32"/>
      <c r="C132" s="45"/>
      <c r="F132" s="49"/>
      <c r="G132" s="34"/>
      <c r="H132" s="34"/>
      <c r="I132" s="32"/>
      <c r="J132" s="32"/>
    </row>
    <row r="133" spans="1:10" s="48" customFormat="1">
      <c r="A133" s="55"/>
      <c r="B133" s="32"/>
      <c r="C133" s="45"/>
      <c r="F133" s="49"/>
      <c r="G133" s="34"/>
      <c r="H133" s="34"/>
      <c r="I133" s="32"/>
      <c r="J133" s="32"/>
    </row>
    <row r="134" spans="1:10" s="48" customFormat="1">
      <c r="A134" s="55"/>
      <c r="B134" s="32"/>
      <c r="C134" s="45"/>
      <c r="F134" s="49"/>
      <c r="G134" s="34"/>
      <c r="H134" s="34"/>
      <c r="I134" s="32"/>
      <c r="J134" s="32"/>
    </row>
    <row r="135" spans="1:10" s="48" customFormat="1">
      <c r="A135" s="55"/>
      <c r="B135" s="32"/>
      <c r="C135" s="45"/>
      <c r="F135" s="49"/>
      <c r="G135" s="34"/>
      <c r="H135" s="34"/>
      <c r="I135" s="32"/>
      <c r="J135" s="32"/>
    </row>
    <row r="136" spans="1:10" s="48" customFormat="1">
      <c r="A136" s="55"/>
      <c r="B136" s="32"/>
      <c r="C136" s="45"/>
      <c r="F136" s="49"/>
      <c r="G136" s="34"/>
      <c r="H136" s="34"/>
      <c r="I136" s="32"/>
      <c r="J136" s="32"/>
    </row>
    <row r="137" spans="1:10" s="48" customFormat="1">
      <c r="A137" s="55"/>
      <c r="B137" s="32"/>
      <c r="C137" s="45"/>
      <c r="F137" s="49"/>
      <c r="G137" s="34"/>
      <c r="H137" s="34"/>
      <c r="I137" s="32"/>
      <c r="J137" s="32"/>
    </row>
    <row r="138" spans="1:10" s="48" customFormat="1">
      <c r="A138" s="55"/>
      <c r="B138" s="32"/>
      <c r="C138" s="45"/>
      <c r="F138" s="49"/>
      <c r="G138" s="34"/>
      <c r="H138" s="34"/>
      <c r="I138" s="32"/>
      <c r="J138" s="32"/>
    </row>
    <row r="139" spans="1:10" s="48" customFormat="1">
      <c r="A139" s="55"/>
      <c r="B139" s="32"/>
      <c r="C139" s="45"/>
      <c r="F139" s="49"/>
      <c r="G139" s="34"/>
      <c r="H139" s="34"/>
      <c r="I139" s="32"/>
      <c r="J139" s="32"/>
    </row>
    <row r="140" spans="1:10" s="48" customFormat="1">
      <c r="A140" s="55"/>
      <c r="B140" s="32"/>
      <c r="C140" s="45"/>
      <c r="F140" s="49"/>
      <c r="G140" s="34"/>
      <c r="H140" s="34"/>
      <c r="I140" s="32"/>
      <c r="J140" s="32"/>
    </row>
    <row r="141" spans="1:10" s="48" customFormat="1">
      <c r="A141" s="55"/>
      <c r="B141" s="32"/>
      <c r="C141" s="45"/>
      <c r="F141" s="49"/>
      <c r="G141" s="34"/>
      <c r="H141" s="34"/>
      <c r="I141" s="32"/>
      <c r="J141" s="32"/>
    </row>
    <row r="142" spans="1:10" s="48" customFormat="1">
      <c r="A142" s="55"/>
      <c r="B142" s="32"/>
      <c r="C142" s="45"/>
      <c r="F142" s="49"/>
      <c r="G142" s="34"/>
      <c r="H142" s="34"/>
      <c r="I142" s="32"/>
      <c r="J142" s="32"/>
    </row>
    <row r="143" spans="1:10" s="48" customFormat="1">
      <c r="A143" s="55"/>
      <c r="B143" s="32"/>
      <c r="C143" s="45"/>
      <c r="F143" s="49"/>
      <c r="G143" s="34"/>
      <c r="H143" s="34"/>
      <c r="I143" s="32"/>
      <c r="J143" s="32"/>
    </row>
    <row r="144" spans="1:10" s="48" customFormat="1">
      <c r="A144" s="55"/>
      <c r="B144" s="32"/>
      <c r="C144" s="45"/>
      <c r="F144" s="49"/>
      <c r="G144" s="34"/>
      <c r="H144" s="34"/>
      <c r="I144" s="32"/>
      <c r="J144" s="32"/>
    </row>
    <row r="145" spans="1:10" s="48" customFormat="1">
      <c r="A145" s="55"/>
      <c r="B145" s="32"/>
      <c r="C145" s="45"/>
      <c r="F145" s="49"/>
      <c r="G145" s="34"/>
      <c r="H145" s="34"/>
      <c r="I145" s="32"/>
      <c r="J145" s="32"/>
    </row>
    <row r="146" spans="1:10" s="48" customFormat="1">
      <c r="A146" s="55"/>
      <c r="B146" s="32"/>
      <c r="C146" s="45"/>
      <c r="F146" s="49"/>
      <c r="G146" s="34"/>
      <c r="H146" s="34"/>
      <c r="I146" s="32"/>
      <c r="J146" s="32"/>
    </row>
    <row r="147" spans="1:10" s="48" customFormat="1">
      <c r="A147" s="69"/>
      <c r="B147" s="32"/>
      <c r="C147" s="45"/>
      <c r="F147" s="49"/>
      <c r="G147" s="34"/>
      <c r="H147" s="34"/>
      <c r="I147" s="32"/>
      <c r="J147" s="32"/>
    </row>
    <row r="148" spans="1:10" s="48" customFormat="1">
      <c r="A148" s="69"/>
      <c r="B148" s="32"/>
      <c r="C148" s="45"/>
      <c r="F148" s="49"/>
      <c r="G148" s="34"/>
      <c r="H148" s="34"/>
      <c r="I148" s="32"/>
      <c r="J148" s="32"/>
    </row>
    <row r="149" spans="1:10" s="48" customFormat="1">
      <c r="A149" s="69"/>
      <c r="B149" s="32"/>
      <c r="C149" s="45"/>
      <c r="F149" s="49"/>
      <c r="G149" s="34"/>
      <c r="H149" s="34"/>
      <c r="I149" s="32"/>
      <c r="J149" s="32"/>
    </row>
    <row r="150" spans="1:10" s="48" customFormat="1">
      <c r="A150" s="69"/>
      <c r="B150" s="32"/>
      <c r="C150" s="45"/>
      <c r="F150" s="49"/>
      <c r="G150" s="34"/>
      <c r="H150" s="34"/>
      <c r="I150" s="32"/>
      <c r="J150" s="32"/>
    </row>
    <row r="151" spans="1:10" s="48" customFormat="1">
      <c r="A151" s="70"/>
      <c r="B151" s="32"/>
      <c r="C151" s="45"/>
      <c r="F151" s="49"/>
      <c r="G151" s="34"/>
      <c r="H151" s="34"/>
      <c r="I151" s="32"/>
      <c r="J151" s="32"/>
    </row>
    <row r="152" spans="1:10" s="48" customFormat="1">
      <c r="A152" s="70"/>
      <c r="B152" s="32"/>
      <c r="C152" s="45"/>
      <c r="F152" s="49"/>
      <c r="G152" s="34"/>
      <c r="H152" s="34"/>
      <c r="I152" s="32"/>
      <c r="J152" s="32"/>
    </row>
    <row r="153" spans="1:10" s="48" customFormat="1">
      <c r="A153" s="70"/>
      <c r="B153" s="32"/>
      <c r="C153" s="45"/>
      <c r="F153" s="49"/>
      <c r="G153" s="34"/>
      <c r="H153" s="34"/>
      <c r="I153" s="32"/>
      <c r="J153" s="32"/>
    </row>
    <row r="154" spans="1:10" s="48" customFormat="1">
      <c r="A154" s="70"/>
      <c r="B154" s="32"/>
      <c r="C154" s="45"/>
      <c r="F154" s="49"/>
      <c r="G154" s="34"/>
      <c r="H154" s="34"/>
      <c r="I154" s="32"/>
      <c r="J154" s="32"/>
    </row>
    <row r="155" spans="1:10" s="48" customFormat="1">
      <c r="A155" s="70"/>
      <c r="B155" s="32"/>
      <c r="C155" s="45"/>
      <c r="F155" s="49"/>
      <c r="G155" s="34"/>
      <c r="H155" s="34"/>
      <c r="I155" s="32"/>
      <c r="J155" s="32"/>
    </row>
    <row r="156" spans="1:10" s="48" customFormat="1">
      <c r="A156" s="70"/>
      <c r="B156" s="32"/>
      <c r="C156" s="45"/>
      <c r="F156" s="49"/>
      <c r="G156" s="34"/>
      <c r="H156" s="34"/>
      <c r="I156" s="32"/>
      <c r="J156" s="32"/>
    </row>
    <row r="157" spans="1:10" s="48" customFormat="1">
      <c r="A157" s="70"/>
      <c r="B157" s="32"/>
      <c r="C157" s="45"/>
      <c r="F157" s="49"/>
      <c r="G157" s="34"/>
      <c r="H157" s="34"/>
      <c r="I157" s="32"/>
      <c r="J157" s="32"/>
    </row>
    <row r="158" spans="1:10" s="48" customFormat="1">
      <c r="A158" s="70"/>
      <c r="B158" s="71"/>
      <c r="C158" s="45"/>
      <c r="F158" s="49"/>
      <c r="G158" s="34"/>
      <c r="H158" s="34"/>
      <c r="I158" s="32"/>
      <c r="J158" s="32"/>
    </row>
    <row r="159" spans="1:10" s="48" customFormat="1">
      <c r="A159" s="70"/>
      <c r="B159" s="71"/>
      <c r="C159" s="45"/>
      <c r="F159" s="49"/>
      <c r="G159" s="34"/>
      <c r="H159" s="34"/>
      <c r="I159" s="32"/>
      <c r="J159" s="32"/>
    </row>
    <row r="160" spans="1:10" s="48" customFormat="1">
      <c r="A160" s="70"/>
      <c r="B160" s="71"/>
      <c r="C160" s="45"/>
      <c r="F160" s="49"/>
      <c r="G160" s="34"/>
      <c r="H160" s="34"/>
      <c r="I160" s="32"/>
      <c r="J160" s="32"/>
    </row>
    <row r="161" spans="1:10" s="48" customFormat="1">
      <c r="A161" s="70"/>
      <c r="B161" s="71"/>
      <c r="C161" s="45"/>
      <c r="F161" s="49"/>
      <c r="G161" s="34"/>
      <c r="H161" s="34"/>
      <c r="I161" s="32"/>
      <c r="J161" s="32"/>
    </row>
    <row r="162" spans="1:10" s="48" customFormat="1">
      <c r="A162" s="70"/>
      <c r="B162" s="71"/>
      <c r="C162" s="45"/>
      <c r="F162" s="49"/>
      <c r="G162" s="34"/>
      <c r="H162" s="34"/>
      <c r="I162" s="32"/>
      <c r="J162" s="32"/>
    </row>
    <row r="163" spans="1:10" s="48" customFormat="1">
      <c r="A163" s="70"/>
      <c r="B163" s="71"/>
      <c r="C163" s="45"/>
      <c r="F163" s="49"/>
      <c r="G163" s="34"/>
      <c r="H163" s="34"/>
      <c r="I163" s="32"/>
      <c r="J163" s="32"/>
    </row>
    <row r="164" spans="1:10" s="48" customFormat="1">
      <c r="A164" s="70"/>
      <c r="B164" s="71"/>
      <c r="C164" s="45"/>
      <c r="F164" s="49"/>
      <c r="G164" s="34"/>
      <c r="H164" s="34"/>
      <c r="I164" s="32"/>
      <c r="J164" s="32"/>
    </row>
    <row r="165" spans="1:10" s="48" customFormat="1">
      <c r="A165" s="70"/>
      <c r="B165" s="72"/>
      <c r="C165" s="41"/>
      <c r="F165" s="49"/>
      <c r="G165" s="34"/>
      <c r="H165" s="34"/>
      <c r="I165" s="32"/>
      <c r="J165" s="32"/>
    </row>
    <row r="166" spans="1:10" s="48" customFormat="1">
      <c r="A166" s="70"/>
      <c r="B166" s="42"/>
      <c r="C166" s="41"/>
      <c r="F166" s="49"/>
      <c r="G166" s="34"/>
      <c r="H166" s="34"/>
      <c r="I166" s="32"/>
      <c r="J166" s="32"/>
    </row>
    <row r="167" spans="1:10" s="42" customFormat="1">
      <c r="A167" s="70"/>
      <c r="C167" s="41"/>
      <c r="D167" s="48"/>
      <c r="E167" s="48"/>
      <c r="F167" s="49"/>
      <c r="G167" s="34"/>
      <c r="H167" s="34"/>
      <c r="I167" s="32"/>
      <c r="J167" s="3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view="pageBreakPreview" topLeftCell="A7" zoomScaleNormal="100" zoomScaleSheetLayoutView="100" zoomScalePageLayoutView="80" workbookViewId="0">
      <selection activeCell="F22" sqref="F22"/>
    </sheetView>
  </sheetViews>
  <sheetFormatPr defaultColWidth="8.875" defaultRowHeight="13.8"/>
  <cols>
    <col min="1" max="1" width="6.125" style="262" customWidth="1"/>
    <col min="2" max="2" width="56.125" style="263" customWidth="1"/>
    <col min="3" max="3" width="6.125" style="262" customWidth="1"/>
    <col min="4" max="4" width="10.875" style="270" customWidth="1"/>
    <col min="5" max="5" width="10.875" style="105" customWidth="1"/>
    <col min="6" max="6" width="10.875" style="2" customWidth="1"/>
    <col min="7" max="8" width="10.875" customWidth="1"/>
    <col min="10" max="10" width="38.875" customWidth="1"/>
  </cols>
  <sheetData>
    <row r="1" spans="1:10" s="8" customFormat="1" ht="55.2">
      <c r="A1" s="262" t="s">
        <v>4</v>
      </c>
      <c r="B1" s="263" t="s">
        <v>8</v>
      </c>
      <c r="C1" s="264" t="s">
        <v>7</v>
      </c>
      <c r="D1" s="265" t="s">
        <v>336</v>
      </c>
      <c r="E1" s="266" t="s">
        <v>337</v>
      </c>
      <c r="F1" s="267" t="s">
        <v>9</v>
      </c>
      <c r="G1" s="268" t="s">
        <v>334</v>
      </c>
      <c r="H1" s="269" t="s">
        <v>335</v>
      </c>
    </row>
    <row r="2" spans="1:10" s="3" customFormat="1">
      <c r="A2" s="123">
        <v>1</v>
      </c>
      <c r="B2" s="23" t="s">
        <v>70</v>
      </c>
      <c r="C2" s="1"/>
      <c r="D2" s="270"/>
      <c r="E2" s="105"/>
      <c r="F2" s="2"/>
    </row>
    <row r="3" spans="1:10" s="272" customFormat="1">
      <c r="A3" s="271"/>
      <c r="B3" s="22"/>
      <c r="C3" s="16"/>
      <c r="D3" s="270"/>
      <c r="E3" s="105"/>
      <c r="F3" s="2"/>
    </row>
    <row r="4" spans="1:10" ht="41.4">
      <c r="A4" s="273">
        <f>MAX(A$2:A3)+0.01</f>
        <v>1.01</v>
      </c>
      <c r="B4" s="6" t="s">
        <v>82</v>
      </c>
      <c r="C4" s="8" t="s">
        <v>72</v>
      </c>
      <c r="D4" s="134">
        <v>0</v>
      </c>
      <c r="E4" s="157">
        <v>9</v>
      </c>
      <c r="F4" s="105">
        <v>0</v>
      </c>
      <c r="G4" s="135">
        <f>D4*F4</f>
        <v>0</v>
      </c>
      <c r="H4" s="162">
        <f>E4*F4</f>
        <v>0</v>
      </c>
    </row>
    <row r="5" spans="1:10" ht="10.5" customHeight="1">
      <c r="A5" s="273"/>
      <c r="B5" s="6"/>
      <c r="C5" s="8"/>
      <c r="D5" s="8"/>
      <c r="E5" s="270"/>
    </row>
    <row r="6" spans="1:10" ht="27.6">
      <c r="A6" s="273">
        <f>MAX(A$2:A4)+0.01</f>
        <v>1.02</v>
      </c>
      <c r="B6" s="6" t="s">
        <v>103</v>
      </c>
      <c r="C6" s="8" t="s">
        <v>72</v>
      </c>
      <c r="D6" s="134">
        <v>0</v>
      </c>
      <c r="E6" s="157">
        <v>9</v>
      </c>
      <c r="F6" s="105">
        <v>0</v>
      </c>
      <c r="G6" s="135">
        <f>D6*F6</f>
        <v>0</v>
      </c>
      <c r="H6" s="162">
        <f>E6*F6</f>
        <v>0</v>
      </c>
    </row>
    <row r="7" spans="1:10" ht="10.5" customHeight="1">
      <c r="A7" s="273"/>
      <c r="B7" s="6"/>
      <c r="C7" s="8"/>
      <c r="D7" s="8"/>
      <c r="E7" s="270"/>
    </row>
    <row r="8" spans="1:10" ht="82.8">
      <c r="A8" s="273">
        <f>MAX(A$2:A6)+0.01</f>
        <v>1.03</v>
      </c>
      <c r="B8" s="6" t="s">
        <v>364</v>
      </c>
      <c r="C8" s="8" t="s">
        <v>3</v>
      </c>
      <c r="D8" s="134">
        <v>0</v>
      </c>
      <c r="E8" s="157">
        <v>1</v>
      </c>
      <c r="F8" s="105">
        <v>0</v>
      </c>
      <c r="G8" s="135">
        <f>D8*F8</f>
        <v>0</v>
      </c>
      <c r="H8" s="162">
        <f>E8*F8</f>
        <v>0</v>
      </c>
      <c r="J8" s="274"/>
    </row>
    <row r="9" spans="1:10" ht="10.5" customHeight="1">
      <c r="A9" s="273"/>
      <c r="B9" s="6"/>
      <c r="C9" s="8"/>
      <c r="D9" s="275"/>
      <c r="E9" s="276"/>
      <c r="F9" s="270"/>
      <c r="G9" s="135"/>
      <c r="H9" s="277"/>
    </row>
    <row r="10" spans="1:10" ht="82.8">
      <c r="A10" s="273">
        <f>MAX(A$2:A8)+0.01</f>
        <v>1.04</v>
      </c>
      <c r="B10" s="6" t="s">
        <v>365</v>
      </c>
      <c r="C10" s="8" t="s">
        <v>3</v>
      </c>
      <c r="D10" s="134">
        <v>0</v>
      </c>
      <c r="E10" s="157">
        <v>7</v>
      </c>
      <c r="F10" s="105">
        <v>0</v>
      </c>
      <c r="G10" s="135">
        <f>D10*F10</f>
        <v>0</v>
      </c>
      <c r="H10" s="162">
        <f>E10*F10</f>
        <v>0</v>
      </c>
      <c r="J10" s="274"/>
    </row>
    <row r="11" spans="1:10" ht="10.5" customHeight="1">
      <c r="A11" s="273"/>
      <c r="B11" s="6"/>
      <c r="C11" s="8"/>
      <c r="D11" s="8"/>
      <c r="E11" s="270"/>
    </row>
    <row r="12" spans="1:10" ht="27.6">
      <c r="A12" s="273">
        <f>MAX(A$2:A10)+0.01</f>
        <v>1.05</v>
      </c>
      <c r="B12" s="6" t="s">
        <v>322</v>
      </c>
      <c r="C12" s="8" t="s">
        <v>72</v>
      </c>
      <c r="D12" s="134">
        <v>7</v>
      </c>
      <c r="E12" s="157">
        <v>2</v>
      </c>
      <c r="F12" s="105">
        <v>0</v>
      </c>
      <c r="G12" s="135">
        <f>D12*F12</f>
        <v>0</v>
      </c>
      <c r="H12" s="162">
        <f>E12*F12</f>
        <v>0</v>
      </c>
    </row>
    <row r="13" spans="1:10" ht="10.5" customHeight="1">
      <c r="A13" s="273"/>
      <c r="B13" s="6"/>
      <c r="C13" s="8"/>
      <c r="D13" s="8"/>
      <c r="E13" s="270"/>
    </row>
    <row r="14" spans="1:10" ht="41.4">
      <c r="A14" s="273">
        <f>MAX(A$2:A12)+0.01</f>
        <v>1.06</v>
      </c>
      <c r="B14" s="6" t="s">
        <v>71</v>
      </c>
      <c r="C14" s="8" t="s">
        <v>72</v>
      </c>
      <c r="D14" s="134">
        <v>0</v>
      </c>
      <c r="E14" s="157">
        <v>9</v>
      </c>
      <c r="F14" s="105">
        <v>0</v>
      </c>
      <c r="G14" s="135">
        <f>D14*F14</f>
        <v>0</v>
      </c>
      <c r="H14" s="162">
        <f>E14*F14</f>
        <v>0</v>
      </c>
      <c r="J14" s="274"/>
    </row>
    <row r="15" spans="1:10" ht="10.5" customHeight="1">
      <c r="A15" s="273"/>
      <c r="B15" s="6"/>
      <c r="C15" s="8"/>
      <c r="D15" s="8"/>
      <c r="E15" s="270"/>
    </row>
    <row r="16" spans="1:10" ht="41.4">
      <c r="A16" s="273">
        <f>MAX(A$2:A14)+0.01</f>
        <v>1.07</v>
      </c>
      <c r="B16" s="278" t="s">
        <v>105</v>
      </c>
      <c r="C16" s="8" t="s">
        <v>11</v>
      </c>
      <c r="D16" s="134">
        <v>0</v>
      </c>
      <c r="E16" s="157">
        <v>865</v>
      </c>
      <c r="F16" s="105">
        <v>0</v>
      </c>
      <c r="G16" s="135">
        <f>D16*F16</f>
        <v>0</v>
      </c>
      <c r="H16" s="162">
        <f>E16*F16</f>
        <v>0</v>
      </c>
    </row>
    <row r="17" spans="1:10" ht="10.5" customHeight="1">
      <c r="A17" s="273"/>
      <c r="B17" s="6"/>
      <c r="C17" s="8"/>
      <c r="D17" s="8"/>
      <c r="E17" s="270"/>
    </row>
    <row r="18" spans="1:10" ht="41.4">
      <c r="A18" s="273">
        <f>MAX(A$2:A16)+0.01</f>
        <v>1.08</v>
      </c>
      <c r="B18" s="278" t="s">
        <v>320</v>
      </c>
      <c r="C18" s="8" t="s">
        <v>72</v>
      </c>
      <c r="D18" s="134">
        <v>0</v>
      </c>
      <c r="E18" s="157">
        <v>9</v>
      </c>
      <c r="F18" s="105">
        <v>0</v>
      </c>
      <c r="G18" s="135">
        <f>D18*F18</f>
        <v>0</v>
      </c>
      <c r="H18" s="162">
        <f>E18*F18</f>
        <v>0</v>
      </c>
    </row>
    <row r="19" spans="1:10" ht="10.5" customHeight="1">
      <c r="A19" s="273"/>
      <c r="B19" s="6"/>
      <c r="C19" s="8"/>
      <c r="D19" s="8"/>
      <c r="E19" s="270"/>
    </row>
    <row r="20" spans="1:10" ht="96.6">
      <c r="A20" s="273">
        <f>MAX(A$2:A18)+0.01</f>
        <v>1.0900000000000001</v>
      </c>
      <c r="B20" s="278" t="s">
        <v>366</v>
      </c>
      <c r="C20" s="8" t="s">
        <v>3</v>
      </c>
      <c r="D20" s="134">
        <v>0</v>
      </c>
      <c r="E20" s="157">
        <v>9</v>
      </c>
      <c r="F20" s="105">
        <v>0</v>
      </c>
      <c r="G20" s="135">
        <f>D20*F20</f>
        <v>0</v>
      </c>
      <c r="H20" s="162">
        <f>E20*F20</f>
        <v>0</v>
      </c>
    </row>
    <row r="21" spans="1:10" ht="10.5" customHeight="1">
      <c r="A21" s="273"/>
      <c r="B21" s="6"/>
      <c r="C21" s="8"/>
      <c r="D21" s="8"/>
      <c r="E21" s="270"/>
    </row>
    <row r="22" spans="1:10" ht="55.2">
      <c r="A22" s="273">
        <f>MAX(A$2:A21)+0.01</f>
        <v>1.1000000000000001</v>
      </c>
      <c r="B22" s="6" t="s">
        <v>319</v>
      </c>
      <c r="C22" s="8" t="s">
        <v>3</v>
      </c>
      <c r="D22" s="134">
        <v>0</v>
      </c>
      <c r="E22" s="157">
        <v>9</v>
      </c>
      <c r="F22" s="105">
        <v>0</v>
      </c>
      <c r="G22" s="135">
        <f>D22*F22</f>
        <v>0</v>
      </c>
      <c r="H22" s="162">
        <f>E22*F22</f>
        <v>0</v>
      </c>
    </row>
    <row r="23" spans="1:10">
      <c r="A23" s="279"/>
      <c r="B23" s="280"/>
      <c r="C23" s="281"/>
      <c r="D23" s="282"/>
      <c r="E23" s="283"/>
      <c r="F23" s="284"/>
    </row>
    <row r="24" spans="1:10">
      <c r="A24" s="285"/>
      <c r="B24"/>
      <c r="C24" s="8"/>
      <c r="E24" s="15" t="s">
        <v>5</v>
      </c>
      <c r="G24" s="36">
        <f>SUM(G4:G23)</f>
        <v>0</v>
      </c>
      <c r="H24" s="36">
        <f>SUM(H4:H23)</f>
        <v>0</v>
      </c>
      <c r="J24" s="2"/>
    </row>
    <row r="25" spans="1:10">
      <c r="A25" s="285"/>
      <c r="B25"/>
      <c r="C25" s="8"/>
    </row>
    <row r="26" spans="1:10">
      <c r="A26" s="285"/>
      <c r="B26"/>
      <c r="C26" s="8"/>
    </row>
    <row r="27" spans="1:10">
      <c r="A27" s="285"/>
      <c r="B27"/>
      <c r="C27" s="8"/>
    </row>
    <row r="28" spans="1:10">
      <c r="A28" s="285"/>
      <c r="B28" s="6"/>
      <c r="C28" s="8"/>
    </row>
    <row r="29" spans="1:10">
      <c r="A29" s="285"/>
      <c r="B29" s="286"/>
      <c r="C29" s="8"/>
    </row>
    <row r="30" spans="1:10">
      <c r="A30" s="285"/>
      <c r="B30" s="286"/>
      <c r="C30" s="8"/>
    </row>
    <row r="31" spans="1:10">
      <c r="A31" s="285"/>
      <c r="B31" s="286"/>
      <c r="C31" s="8"/>
    </row>
    <row r="32" spans="1:10">
      <c r="A32" s="285"/>
      <c r="B32" s="286"/>
      <c r="C32" s="8"/>
    </row>
    <row r="33" spans="1:6" s="270" customFormat="1">
      <c r="A33" s="285"/>
      <c r="B33" s="286"/>
      <c r="C33" s="8"/>
      <c r="E33" s="105"/>
      <c r="F33" s="2"/>
    </row>
    <row r="34" spans="1:6" s="270" customFormat="1">
      <c r="A34" s="285"/>
      <c r="B34" s="286"/>
      <c r="C34" s="8"/>
      <c r="E34" s="105"/>
      <c r="F34" s="2"/>
    </row>
    <row r="35" spans="1:6" s="270" customFormat="1">
      <c r="A35" s="285"/>
      <c r="B35"/>
      <c r="C35" s="8"/>
      <c r="E35" s="105"/>
      <c r="F35" s="2"/>
    </row>
    <row r="36" spans="1:6" s="270" customFormat="1">
      <c r="A36" s="285"/>
      <c r="B36"/>
      <c r="C36" s="8"/>
      <c r="E36" s="105"/>
      <c r="F36" s="2"/>
    </row>
    <row r="37" spans="1:6" s="270" customFormat="1">
      <c r="A37" s="285"/>
      <c r="B37"/>
      <c r="C37" s="8"/>
      <c r="E37" s="105"/>
      <c r="F37" s="2"/>
    </row>
    <row r="38" spans="1:6" s="270" customFormat="1">
      <c r="A38" s="285"/>
      <c r="B38"/>
      <c r="C38" s="8"/>
      <c r="E38" s="105"/>
      <c r="F38" s="2"/>
    </row>
    <row r="39" spans="1:6" s="270" customFormat="1">
      <c r="A39" s="285"/>
      <c r="B39"/>
      <c r="C39" s="8"/>
      <c r="E39" s="105"/>
      <c r="F39" s="2"/>
    </row>
    <row r="40" spans="1:6" s="270" customFormat="1">
      <c r="A40" s="285"/>
      <c r="B40"/>
      <c r="C40" s="8"/>
      <c r="E40" s="105"/>
      <c r="F40" s="2"/>
    </row>
    <row r="41" spans="1:6" s="270" customFormat="1">
      <c r="A41" s="285"/>
      <c r="B41"/>
      <c r="C41" s="8"/>
      <c r="E41" s="105"/>
      <c r="F41" s="2"/>
    </row>
    <row r="42" spans="1:6" s="270" customFormat="1">
      <c r="A42" s="285"/>
      <c r="B42"/>
      <c r="C42" s="8"/>
      <c r="E42" s="105"/>
      <c r="F42" s="2"/>
    </row>
    <row r="43" spans="1:6" s="270" customFormat="1">
      <c r="A43" s="285"/>
      <c r="B43"/>
      <c r="C43" s="8"/>
      <c r="E43" s="105"/>
      <c r="F43" s="2"/>
    </row>
    <row r="44" spans="1:6" s="270" customFormat="1">
      <c r="A44" s="285"/>
      <c r="B44"/>
      <c r="C44" s="8"/>
      <c r="E44" s="105"/>
      <c r="F44" s="2"/>
    </row>
    <row r="45" spans="1:6" s="270" customFormat="1">
      <c r="A45" s="285"/>
      <c r="B45"/>
      <c r="C45" s="8"/>
      <c r="E45" s="105"/>
      <c r="F45" s="2"/>
    </row>
    <row r="46" spans="1:6" s="270" customFormat="1">
      <c r="A46" s="285"/>
      <c r="B46"/>
      <c r="C46" s="8"/>
      <c r="E46" s="105"/>
      <c r="F46" s="2"/>
    </row>
    <row r="47" spans="1:6" s="270" customFormat="1">
      <c r="A47" s="285"/>
      <c r="B47"/>
      <c r="C47" s="8"/>
      <c r="E47" s="105"/>
      <c r="F47" s="2"/>
    </row>
    <row r="48" spans="1:6" s="270" customFormat="1">
      <c r="A48" s="285"/>
      <c r="B48"/>
      <c r="C48" s="8"/>
      <c r="E48" s="105"/>
      <c r="F48" s="2"/>
    </row>
    <row r="49" spans="1:6" s="270" customFormat="1">
      <c r="A49" s="285"/>
      <c r="B49"/>
      <c r="C49" s="8"/>
      <c r="E49" s="105"/>
      <c r="F49" s="2"/>
    </row>
    <row r="50" spans="1:6" s="270" customFormat="1">
      <c r="A50" s="285"/>
      <c r="B50"/>
      <c r="C50" s="8"/>
      <c r="E50" s="105"/>
      <c r="F50" s="2"/>
    </row>
    <row r="51" spans="1:6" s="270" customFormat="1">
      <c r="A51" s="285"/>
      <c r="B51"/>
      <c r="C51" s="8"/>
      <c r="E51" s="105"/>
      <c r="F51" s="2"/>
    </row>
    <row r="52" spans="1:6" s="270" customFormat="1">
      <c r="A52" s="285"/>
      <c r="B52"/>
      <c r="C52" s="8"/>
      <c r="E52" s="105"/>
      <c r="F52" s="2"/>
    </row>
    <row r="53" spans="1:6" s="270" customFormat="1">
      <c r="A53" s="285"/>
      <c r="B53"/>
      <c r="C53" s="8"/>
      <c r="E53" s="105"/>
      <c r="F53" s="2"/>
    </row>
    <row r="54" spans="1:6" s="270" customFormat="1">
      <c r="A54" s="285"/>
      <c r="B54"/>
      <c r="C54" s="8"/>
      <c r="E54" s="105"/>
      <c r="F54" s="2"/>
    </row>
    <row r="55" spans="1:6" s="270" customFormat="1">
      <c r="A55" s="285"/>
      <c r="B55"/>
      <c r="C55" s="8"/>
      <c r="E55" s="105"/>
      <c r="F55" s="2"/>
    </row>
    <row r="56" spans="1:6" s="270" customFormat="1">
      <c r="A56" s="285"/>
      <c r="B56"/>
      <c r="C56" s="8"/>
      <c r="E56" s="105"/>
      <c r="F56" s="2"/>
    </row>
    <row r="57" spans="1:6" s="270" customFormat="1">
      <c r="A57" s="285"/>
      <c r="B57"/>
      <c r="C57" s="8"/>
      <c r="E57" s="105"/>
      <c r="F57" s="2"/>
    </row>
    <row r="58" spans="1:6" s="270" customFormat="1">
      <c r="A58" s="285"/>
      <c r="B58"/>
      <c r="C58" s="8"/>
      <c r="E58" s="105"/>
      <c r="F58" s="2"/>
    </row>
    <row r="59" spans="1:6" s="270" customFormat="1">
      <c r="A59" s="285"/>
      <c r="B59"/>
      <c r="C59" s="8"/>
      <c r="E59" s="105"/>
      <c r="F59" s="2"/>
    </row>
    <row r="60" spans="1:6" s="270" customFormat="1">
      <c r="A60" s="285"/>
      <c r="B60"/>
      <c r="C60" s="8"/>
      <c r="E60" s="105"/>
      <c r="F60" s="2"/>
    </row>
    <row r="61" spans="1:6" s="270" customFormat="1">
      <c r="A61" s="285"/>
      <c r="B61"/>
      <c r="C61" s="8"/>
      <c r="E61" s="105"/>
      <c r="F61" s="2"/>
    </row>
    <row r="62" spans="1:6" s="270" customFormat="1">
      <c r="A62" s="285"/>
      <c r="B62"/>
      <c r="C62" s="8"/>
      <c r="E62" s="105"/>
      <c r="F62" s="2"/>
    </row>
    <row r="63" spans="1:6" s="270" customFormat="1">
      <c r="A63" s="285"/>
      <c r="B63"/>
      <c r="C63" s="8"/>
      <c r="E63" s="105"/>
      <c r="F63" s="2"/>
    </row>
    <row r="64" spans="1:6" s="270" customFormat="1">
      <c r="A64" s="285"/>
      <c r="B64"/>
      <c r="C64" s="8"/>
      <c r="E64" s="105"/>
      <c r="F64" s="2"/>
    </row>
    <row r="65" spans="1:6" s="270" customFormat="1">
      <c r="A65" s="285"/>
      <c r="B65"/>
      <c r="C65" s="8"/>
      <c r="E65" s="105"/>
      <c r="F65" s="2"/>
    </row>
    <row r="66" spans="1:6" s="270" customFormat="1">
      <c r="A66" s="285"/>
      <c r="B66"/>
      <c r="C66" s="8"/>
      <c r="E66" s="105"/>
      <c r="F66" s="2"/>
    </row>
    <row r="67" spans="1:6" s="270" customFormat="1">
      <c r="A67" s="287"/>
      <c r="B67"/>
      <c r="C67" s="8"/>
      <c r="E67" s="105"/>
      <c r="F67" s="2"/>
    </row>
    <row r="68" spans="1:6" s="270" customFormat="1">
      <c r="A68" s="287"/>
      <c r="B68"/>
      <c r="C68" s="8"/>
      <c r="E68" s="105"/>
      <c r="F68" s="2"/>
    </row>
    <row r="69" spans="1:6" s="270" customFormat="1">
      <c r="A69" s="287"/>
      <c r="B69"/>
      <c r="C69" s="8"/>
      <c r="E69" s="105"/>
      <c r="F69" s="2"/>
    </row>
    <row r="70" spans="1:6" s="270" customFormat="1">
      <c r="A70" s="287"/>
      <c r="B70"/>
      <c r="C70" s="8"/>
      <c r="E70" s="105"/>
      <c r="F70" s="2"/>
    </row>
    <row r="71" spans="1:6" s="270" customFormat="1">
      <c r="A71" s="288"/>
      <c r="B71"/>
      <c r="C71" s="8"/>
      <c r="E71" s="105"/>
      <c r="F71" s="2"/>
    </row>
    <row r="72" spans="1:6" s="270" customFormat="1">
      <c r="A72" s="288"/>
      <c r="B72"/>
      <c r="C72" s="8"/>
      <c r="E72" s="105"/>
      <c r="F72" s="2"/>
    </row>
    <row r="73" spans="1:6" s="270" customFormat="1">
      <c r="A73" s="288"/>
      <c r="B73"/>
      <c r="C73" s="8"/>
      <c r="E73" s="105"/>
      <c r="F73" s="2"/>
    </row>
    <row r="74" spans="1:6" s="270" customFormat="1">
      <c r="A74" s="288"/>
      <c r="B74"/>
      <c r="C74" s="8"/>
      <c r="E74" s="105"/>
      <c r="F74" s="2"/>
    </row>
    <row r="75" spans="1:6" s="270" customFormat="1">
      <c r="A75" s="288"/>
      <c r="B75"/>
      <c r="C75" s="8"/>
      <c r="E75" s="105"/>
      <c r="F75" s="2"/>
    </row>
    <row r="76" spans="1:6" s="270" customFormat="1">
      <c r="A76" s="288"/>
      <c r="B76"/>
      <c r="C76" s="8"/>
      <c r="E76" s="105"/>
      <c r="F76" s="2"/>
    </row>
    <row r="77" spans="1:6" s="270" customFormat="1">
      <c r="A77" s="288"/>
      <c r="B77"/>
      <c r="C77" s="8"/>
      <c r="E77" s="105"/>
      <c r="F77" s="2"/>
    </row>
    <row r="78" spans="1:6" s="270" customFormat="1">
      <c r="A78" s="288"/>
      <c r="B78" s="4"/>
      <c r="C78" s="8"/>
      <c r="E78" s="105"/>
      <c r="F78" s="2"/>
    </row>
    <row r="79" spans="1:6" s="270" customFormat="1">
      <c r="A79" s="288"/>
      <c r="B79" s="4"/>
      <c r="C79" s="8"/>
      <c r="E79" s="105"/>
      <c r="F79" s="2"/>
    </row>
    <row r="80" spans="1:6" s="270" customFormat="1">
      <c r="A80" s="288"/>
      <c r="B80" s="4"/>
      <c r="C80" s="8"/>
      <c r="E80" s="105"/>
      <c r="F80" s="2"/>
    </row>
    <row r="81" spans="1:6" s="270" customFormat="1">
      <c r="A81" s="288"/>
      <c r="B81" s="4"/>
      <c r="C81" s="8"/>
      <c r="E81" s="105"/>
      <c r="F81" s="2"/>
    </row>
    <row r="82" spans="1:6" s="270" customFormat="1">
      <c r="A82" s="288"/>
      <c r="B82" s="4"/>
      <c r="C82" s="8"/>
      <c r="E82" s="105"/>
      <c r="F82" s="2"/>
    </row>
    <row r="83" spans="1:6" s="270" customFormat="1">
      <c r="A83" s="288"/>
      <c r="B83" s="4"/>
      <c r="C83" s="8"/>
      <c r="E83" s="105"/>
      <c r="F83" s="2"/>
    </row>
    <row r="84" spans="1:6" s="270" customFormat="1">
      <c r="A84" s="288"/>
      <c r="B84" s="4"/>
      <c r="C84" s="8"/>
      <c r="E84" s="105"/>
      <c r="F84" s="2"/>
    </row>
    <row r="85" spans="1:6" s="270" customFormat="1">
      <c r="A85" s="288"/>
      <c r="B85" s="5"/>
      <c r="C85" s="262"/>
      <c r="E85" s="105"/>
      <c r="F85" s="2"/>
    </row>
    <row r="86" spans="1:6" s="270" customFormat="1">
      <c r="A86" s="288"/>
      <c r="B86" s="263"/>
      <c r="C86" s="262"/>
      <c r="E86" s="105"/>
      <c r="F86" s="2"/>
    </row>
    <row r="87" spans="1:6" s="270" customFormat="1">
      <c r="A87" s="288"/>
      <c r="B87" s="263"/>
      <c r="C87" s="262"/>
      <c r="E87" s="105"/>
      <c r="F87" s="2"/>
    </row>
  </sheetData>
  <printOptions horizontalCentered="1"/>
  <pageMargins left="0.78740157480314965" right="0.39370078740157483" top="0.74803149606299213" bottom="0.74803149606299213" header="0.31496062992125984" footer="0.31496062992125984"/>
  <pageSetup paperSize="9" scale="82" orientation="portrait" r:id="rId1"/>
  <headerFooter>
    <oddHeader xml:space="preserve">&amp;C </oddHeader>
    <oddFooter>&amp;L&amp;8 Javni kanalizacijski sistem v naselju Hotedršica &amp;C&amp;8&amp;P&amp;R&amp;8&amp;A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40</vt:i4>
      </vt:variant>
    </vt:vector>
  </HeadingPairs>
  <TitlesOfParts>
    <vt:vector size="61" baseType="lpstr">
      <vt:lpstr>REKAPITULACIJA</vt:lpstr>
      <vt:lpstr>NAVODILA</vt:lpstr>
      <vt:lpstr>Č0-GD</vt:lpstr>
      <vt:lpstr>Č0-ED</vt:lpstr>
      <vt:lpstr>Č1-GD</vt:lpstr>
      <vt:lpstr>Č1-ED</vt:lpstr>
      <vt:lpstr>Č2-GD</vt:lpstr>
      <vt:lpstr>Č2-ED</vt:lpstr>
      <vt:lpstr>Č3-GD</vt:lpstr>
      <vt:lpstr>Č3-ED</vt:lpstr>
      <vt:lpstr>Č4-GD</vt:lpstr>
      <vt:lpstr>Č4-ED</vt:lpstr>
      <vt:lpstr>Č5-GD</vt:lpstr>
      <vt:lpstr>Č5-ED</vt:lpstr>
      <vt:lpstr>Č6-GD</vt:lpstr>
      <vt:lpstr>Č6-ED</vt:lpstr>
      <vt:lpstr>Č7-GD</vt:lpstr>
      <vt:lpstr>Č7-ED</vt:lpstr>
      <vt:lpstr>Č8-GD</vt:lpstr>
      <vt:lpstr>Č8-ED</vt:lpstr>
      <vt:lpstr>OSTALO</vt:lpstr>
      <vt:lpstr>'Č0-ED'!Področje_tiskanja</vt:lpstr>
      <vt:lpstr>'Č0-GD'!Področje_tiskanja</vt:lpstr>
      <vt:lpstr>'Č1-ED'!Področje_tiskanja</vt:lpstr>
      <vt:lpstr>'Č1-GD'!Področje_tiskanja</vt:lpstr>
      <vt:lpstr>'Č2-ED'!Področje_tiskanja</vt:lpstr>
      <vt:lpstr>'Č2-GD'!Področje_tiskanja</vt:lpstr>
      <vt:lpstr>'Č3-ED'!Področje_tiskanja</vt:lpstr>
      <vt:lpstr>'Č3-GD'!Področje_tiskanja</vt:lpstr>
      <vt:lpstr>'Č4-ED'!Področje_tiskanja</vt:lpstr>
      <vt:lpstr>'Č4-GD'!Področje_tiskanja</vt:lpstr>
      <vt:lpstr>'Č5-ED'!Področje_tiskanja</vt:lpstr>
      <vt:lpstr>'Č5-GD'!Področje_tiskanja</vt:lpstr>
      <vt:lpstr>'Č6-ED'!Področje_tiskanja</vt:lpstr>
      <vt:lpstr>'Č6-GD'!Področje_tiskanja</vt:lpstr>
      <vt:lpstr>'Č7-ED'!Področje_tiskanja</vt:lpstr>
      <vt:lpstr>'Č7-GD'!Področje_tiskanja</vt:lpstr>
      <vt:lpstr>'Č8-ED'!Področje_tiskanja</vt:lpstr>
      <vt:lpstr>'Č8-GD'!Področje_tiskanja</vt:lpstr>
      <vt:lpstr>NAVODILA!Področje_tiskanja</vt:lpstr>
      <vt:lpstr>OSTALO!Področje_tiskanja</vt:lpstr>
      <vt:lpstr>REKAPITULACIJA!Področje_tiskanja</vt:lpstr>
      <vt:lpstr>'Č0-ED'!Tiskanje_naslovov</vt:lpstr>
      <vt:lpstr>'Č0-GD'!Tiskanje_naslovov</vt:lpstr>
      <vt:lpstr>'Č1-ED'!Tiskanje_naslovov</vt:lpstr>
      <vt:lpstr>'Č1-GD'!Tiskanje_naslovov</vt:lpstr>
      <vt:lpstr>'Č2-ED'!Tiskanje_naslovov</vt:lpstr>
      <vt:lpstr>'Č2-GD'!Tiskanje_naslovov</vt:lpstr>
      <vt:lpstr>'Č3-ED'!Tiskanje_naslovov</vt:lpstr>
      <vt:lpstr>'Č3-GD'!Tiskanje_naslovov</vt:lpstr>
      <vt:lpstr>'Č4-ED'!Tiskanje_naslovov</vt:lpstr>
      <vt:lpstr>'Č4-GD'!Tiskanje_naslovov</vt:lpstr>
      <vt:lpstr>'Č5-ED'!Tiskanje_naslovov</vt:lpstr>
      <vt:lpstr>'Č5-GD'!Tiskanje_naslovov</vt:lpstr>
      <vt:lpstr>'Č6-ED'!Tiskanje_naslovov</vt:lpstr>
      <vt:lpstr>'Č6-GD'!Tiskanje_naslovov</vt:lpstr>
      <vt:lpstr>'Č7-ED'!Tiskanje_naslovov</vt:lpstr>
      <vt:lpstr>'Č7-GD'!Tiskanje_naslovov</vt:lpstr>
      <vt:lpstr>'Č8-ED'!Tiskanje_naslovov</vt:lpstr>
      <vt:lpstr>'Č8-GD'!Tiskanje_naslovov</vt:lpstr>
      <vt:lpstr>OSTALO!Tiskanje_naslovov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Tena Daša Lavrič</cp:lastModifiedBy>
  <cp:lastPrinted>2022-12-26T09:22:00Z</cp:lastPrinted>
  <dcterms:created xsi:type="dcterms:W3CDTF">1998-02-18T16:13:42Z</dcterms:created>
  <dcterms:modified xsi:type="dcterms:W3CDTF">2023-11-17T10:02:19Z</dcterms:modified>
</cp:coreProperties>
</file>